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<sst xmlns="http://schemas.openxmlformats.org/spreadsheetml/2006/main" count="74" uniqueCount="26">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</sst>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2.8582954627874964</c:v>
                </c:pt>
                <c:pt idx="1">
                  <c:v>2.9075494810781586</c:v>
                </c:pt>
                <c:pt idx="2">
                  <c:v>2.9530882570646697</c:v>
                </c:pt>
                <c:pt idx="3">
                  <c:v>2.9414996559376174</c:v>
                </c:pt>
                <c:pt idx="4">
                  <c:v>3.0573577661409646</c:v>
                </c:pt>
                <c:pt idx="5">
                  <c:v>2.9891498860826764</c:v>
                </c:pt>
                <c:pt idx="6">
                  <c:v>2.8958929481441427</c:v>
                </c:pt>
                <c:pt idx="7">
                  <c:v>3.0425195122878939</c:v>
                </c:pt>
                <c:pt idx="8">
                  <c:v>3.1416422088978444</c:v>
                </c:pt>
                <c:pt idx="9">
                  <c:v>3.1232703516365086</c:v>
                </c:pt>
                <c:pt idx="10">
                  <c:v>3.138604206517198</c:v>
                </c:pt>
                <c:pt idx="11">
                  <c:v>3.2711071238983269</c:v>
                </c:pt>
                <c:pt idx="12">
                  <c:v>3.4261529640207695</c:v>
                </c:pt>
                <c:pt idx="13">
                  <c:v>3.3011197206698344</c:v>
                </c:pt>
                <c:pt idx="14">
                  <c:v>3.2718230262407508</c:v>
                </c:pt>
                <c:pt idx="15">
                  <c:v>3.230937730684615</c:v>
                </c:pt>
                <c:pt idx="16">
                  <c:v>3.226689543099075</c:v>
                </c:pt>
                <c:pt idx="17">
                  <c:v>3.2972294062802918</c:v>
                </c:pt>
                <c:pt idx="18">
                  <c:v>3.3537747492510182</c:v>
                </c:pt>
                <c:pt idx="19">
                  <c:v>3.6397284545482025</c:v>
                </c:pt>
                <c:pt idx="20">
                  <c:v>3.4546284243722791</c:v>
                </c:pt>
                <c:pt idx="21">
                  <c:v>3.5369249580721625</c:v>
                </c:pt>
                <c:pt idx="22">
                  <c:v>3.5044439282877233</c:v>
                </c:pt>
                <c:pt idx="23">
                  <c:v>3.3604144778279794</c:v>
                </c:pt>
                <c:pt idx="24">
                  <c:v>3.2844958624468532</c:v>
                </c:pt>
                <c:pt idx="25">
                  <c:v>3.2613181493795715</c:v>
                </c:pt>
                <c:pt idx="26">
                  <c:v>3.2564654065305776</c:v>
                </c:pt>
                <c:pt idx="27">
                  <c:v>3.1828577666352196</c:v>
                </c:pt>
                <c:pt idx="28">
                  <c:v>3.2799326614183619</c:v>
                </c:pt>
                <c:pt idx="29">
                  <c:v>3.3890401469760265</c:v>
                </c:pt>
                <c:pt idx="30">
                  <c:v>3.4796375031274085</c:v>
                </c:pt>
                <c:pt idx="31">
                  <c:v>3.4354472235937048</c:v>
                </c:pt>
                <c:pt idx="32">
                  <c:v>3.3962981169905624</c:v>
                </c:pt>
                <c:pt idx="33">
                  <c:v>3.2653053900264979</c:v>
                </c:pt>
                <c:pt idx="34">
                  <c:v>3.2668181468123922</c:v>
                </c:pt>
                <c:pt idx="35">
                  <c:v>3.2069473021031545</c:v>
                </c:pt>
                <c:pt idx="36">
                  <c:v>3.2207683934745712</c:v>
                </c:pt>
                <c:pt idx="37">
                  <c:v>3.2120615941042776</c:v>
                </c:pt>
                <c:pt idx="38">
                  <c:v>3.0764390076627381</c:v>
                </c:pt>
                <c:pt idx="39">
                  <c:v>3.1269063447536256</c:v>
                </c:pt>
                <c:pt idx="40">
                  <c:v>3.1666696931646752</c:v>
                </c:pt>
                <c:pt idx="41">
                  <c:v>3.1529040766690422</c:v>
                </c:pt>
                <c:pt idx="42">
                  <c:v>3.0888792149321169</c:v>
                </c:pt>
                <c:pt idx="43">
                  <c:v>3.0844141657038704</c:v>
                </c:pt>
                <c:pt idx="44">
                  <c:v>3.2742026839985168</c:v>
                </c:pt>
                <c:pt idx="45">
                  <c:v>3.2746790786055735</c:v>
                </c:pt>
                <c:pt idx="46">
                  <c:v>3.2553785380670437</c:v>
                </c:pt>
                <c:pt idx="47">
                  <c:v>3.0832631732699465</c:v>
                </c:pt>
                <c:pt idx="48">
                  <c:v>3.0899107543852278</c:v>
                </c:pt>
                <c:pt idx="49">
                  <c:v>3.1399878384748252</c:v>
                </c:pt>
                <c:pt idx="50">
                  <c:v>3.0773789957414595</c:v>
                </c:pt>
                <c:pt idx="51">
                  <c:v>3.0245174436848363</c:v>
                </c:pt>
                <c:pt idx="52">
                  <c:v>3.0460672206506443</c:v>
                </c:pt>
                <c:pt idx="53">
                  <c:v>3.0243176774413314</c:v>
                </c:pt>
                <c:pt idx="54">
                  <c:v>2.9832149932395207</c:v>
                </c:pt>
                <c:pt idx="55">
                  <c:v>2.87270269767071</c:v>
                </c:pt>
                <c:pt idx="56">
                  <c:v>2.9407398866757948</c:v>
                </c:pt>
                <c:pt idx="57">
                  <c:v>2.9603074778156779</c:v>
                </c:pt>
                <c:pt idx="58">
                  <c:v>2.9003483469791576</c:v>
                </c:pt>
                <c:pt idx="59">
                  <c:v>2.8955311550112746</c:v>
                </c:pt>
                <c:pt idx="60">
                  <c:v>2.8771836407592013</c:v>
                </c:pt>
                <c:pt idx="61">
                  <c:v>2.997421662226162</c:v>
                </c:pt>
                <c:pt idx="62">
                  <c:v>3.0004010208963301</c:v>
                </c:pt>
                <c:pt idx="63">
                  <c:v>2.9884302130304303</c:v>
                </c:pt>
                <c:pt idx="64">
                  <c:v>2.9272700358584562</c:v>
                </c:pt>
                <c:pt idx="65">
                  <c:v>3.0138173704596167</c:v>
                </c:pt>
                <c:pt idx="66">
                  <c:v>2.7253254255378683</c:v>
                </c:pt>
                <c:pt idx="67">
                  <c:v>2.7612433041397892</c:v>
                </c:pt>
                <c:pt idx="68">
                  <c:v>2.8147605364127832</c:v>
                </c:pt>
                <c:pt idx="69">
                  <c:v>2.8755509266503414</c:v>
                </c:pt>
                <c:pt idx="70">
                  <c:v>2.7704443816253894</c:v>
                </c:pt>
                <c:pt idx="71">
                  <c:v>2.7318352176610432</c:v>
                </c:pt>
                <c:pt idx="72">
                  <c:v>2.6813349122476691</c:v>
                </c:pt>
                <c:pt idx="73">
                  <c:v>2.6746227117843517</c:v>
                </c:pt>
                <c:pt idx="74">
                  <c:v>2.5830433420015049</c:v>
                </c:pt>
                <c:pt idx="75">
                  <c:v>2.7995288151343831</c:v>
                </c:pt>
                <c:pt idx="76">
                  <c:v>2.8607536116543937</c:v>
                </c:pt>
                <c:pt idx="77">
                  <c:v>2.8686555108206861</c:v>
                </c:pt>
                <c:pt idx="78">
                  <c:v>2.8605182657488779</c:v>
                </c:pt>
                <c:pt idx="79">
                  <c:v>2.9150158376499093</c:v>
                </c:pt>
                <c:pt idx="80">
                  <c:v>2.8330013348569101</c:v>
                </c:pt>
                <c:pt idx="81">
                  <c:v>2.7470175560035033</c:v>
                </c:pt>
                <c:pt idx="82">
                  <c:v>2.8732895489364605</c:v>
                </c:pt>
                <c:pt idx="83">
                  <c:v>3.0793992423760899</c:v>
                </c:pt>
                <c:pt idx="84">
                  <c:v>3.0315962264786864</c:v>
                </c:pt>
                <c:pt idx="85">
                  <c:v>3.0499325328589104</c:v>
                </c:pt>
                <c:pt idx="86">
                  <c:v>2.9084348700129188</c:v>
                </c:pt>
                <c:pt idx="87">
                  <c:v>2.9392113836625215</c:v>
                </c:pt>
                <c:pt idx="88">
                  <c:v>2.838140268201514</c:v>
                </c:pt>
                <c:pt idx="89">
                  <c:v>3.0908375657021794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4.1850187823317535</c:v>
                </c:pt>
                <c:pt idx="1">
                  <c:v>4.1175031847835539</c:v>
                </c:pt>
                <c:pt idx="2">
                  <c:v>3.831599043656718</c:v>
                </c:pt>
                <c:pt idx="3">
                  <c:v>3.8360377026659003</c:v>
                </c:pt>
                <c:pt idx="4">
                  <c:v>4.5882818997239738</c:v>
                </c:pt>
                <c:pt idx="5">
                  <c:v>5.6301399888488826</c:v>
                </c:pt>
                <c:pt idx="6">
                  <c:v>5.3100541569525541</c:v>
                </c:pt>
                <c:pt idx="7">
                  <c:v>4.6002739486291295</c:v>
                </c:pt>
                <c:pt idx="8">
                  <c:v>7.1805640221551954</c:v>
                </c:pt>
                <c:pt idx="9">
                  <c:v>5.4057183242957363</c:v>
                </c:pt>
                <c:pt idx="10">
                  <c:v>5.4484985995664061</c:v>
                </c:pt>
                <c:pt idx="11">
                  <c:v>5.0233181536939</c:v>
                </c:pt>
                <c:pt idx="12">
                  <c:v>5.4103798666764371</c:v>
                </c:pt>
                <c:pt idx="13">
                  <c:v>4.6487197190174996</c:v>
                </c:pt>
                <c:pt idx="14">
                  <c:v>4.5219191570881776</c:v>
                </c:pt>
                <c:pt idx="15">
                  <c:v>4.2919856173699813</c:v>
                </c:pt>
                <c:pt idx="16">
                  <c:v>5.7574534510142152</c:v>
                </c:pt>
                <c:pt idx="17">
                  <c:v>5.0660404855178438</c:v>
                </c:pt>
                <c:pt idx="18">
                  <c:v>4.7472128706724384</c:v>
                </c:pt>
                <c:pt idx="19">
                  <c:v>4.8359216616396061</c:v>
                </c:pt>
                <c:pt idx="20">
                  <c:v>4.5391230296521794</c:v>
                </c:pt>
                <c:pt idx="21">
                  <c:v>4.3371198063782268</c:v>
                </c:pt>
                <c:pt idx="22">
                  <c:v>4.3446755912570749</c:v>
                </c:pt>
                <c:pt idx="23">
                  <c:v>4.6441833979829026</c:v>
                </c:pt>
                <c:pt idx="24">
                  <c:v>4.6558135323520027</c:v>
                </c:pt>
                <c:pt idx="25">
                  <c:v>4.6320102413148732</c:v>
                </c:pt>
                <c:pt idx="26">
                  <c:v>4.4326988304063164</c:v>
                </c:pt>
                <c:pt idx="27">
                  <c:v>5.2136298773075476</c:v>
                </c:pt>
                <c:pt idx="28">
                  <c:v>5.2104810939538657</c:v>
                </c:pt>
                <c:pt idx="29">
                  <c:v>4.7232738372497058</c:v>
                </c:pt>
                <c:pt idx="30">
                  <c:v>4.1559529279489862</c:v>
                </c:pt>
                <c:pt idx="31">
                  <c:v>3.4879050298029166</c:v>
                </c:pt>
                <c:pt idx="32">
                  <c:v>3.356712513682174</c:v>
                </c:pt>
                <c:pt idx="33">
                  <c:v>4.0479817595195726</c:v>
                </c:pt>
                <c:pt idx="34">
                  <c:v>4.0665270227068113</c:v>
                </c:pt>
                <c:pt idx="35">
                  <c:v>4.0848902703428056</c:v>
                </c:pt>
                <c:pt idx="36">
                  <c:v>3.9070844669290978</c:v>
                </c:pt>
                <c:pt idx="37">
                  <c:v>3.9271445273886574</c:v>
                </c:pt>
                <c:pt idx="38">
                  <c:v>3.8437174587109557</c:v>
                </c:pt>
                <c:pt idx="39">
                  <c:v>4.2383878388044325</c:v>
                </c:pt>
                <c:pt idx="40">
                  <c:v>4.4640975110331764</c:v>
                </c:pt>
                <c:pt idx="41">
                  <c:v>3.513283620336328</c:v>
                </c:pt>
                <c:pt idx="42">
                  <c:v>4.5492527307472788</c:v>
                </c:pt>
                <c:pt idx="43">
                  <c:v>4.3571670570338865</c:v>
                </c:pt>
                <c:pt idx="44">
                  <c:v>3.4226382934994044</c:v>
                </c:pt>
                <c:pt idx="45">
                  <c:v>3.2827034271272573</c:v>
                </c:pt>
                <c:pt idx="46">
                  <c:v>4.0524857658008804</c:v>
                </c:pt>
                <c:pt idx="47">
                  <c:v>3.9873950046239681</c:v>
                </c:pt>
                <c:pt idx="48">
                  <c:v>4.0383416012773132</c:v>
                </c:pt>
                <c:pt idx="49">
                  <c:v>5.3785559237559539</c:v>
                </c:pt>
                <c:pt idx="50">
                  <c:v>4.6415948416268646</c:v>
                </c:pt>
                <c:pt idx="51">
                  <c:v>4.1505973068257589</c:v>
                </c:pt>
                <c:pt idx="52">
                  <c:v>4.4667169809228682</c:v>
                </c:pt>
                <c:pt idx="53">
                  <c:v>3.8516128676191199</c:v>
                </c:pt>
                <c:pt idx="54">
                  <c:v>4.3744759256495414</c:v>
                </c:pt>
                <c:pt idx="55">
                  <c:v>4.6063809714453461</c:v>
                </c:pt>
                <c:pt idx="56">
                  <c:v>3.9730783198165214</c:v>
                </c:pt>
                <c:pt idx="57">
                  <c:v>5.1624684734465873</c:v>
                </c:pt>
                <c:pt idx="58">
                  <c:v>5.6499461810563218</c:v>
                </c:pt>
                <c:pt idx="59">
                  <c:v>4.7556098518708438</c:v>
                </c:pt>
                <c:pt idx="60">
                  <c:v>4.3445385762803141</c:v>
                </c:pt>
                <c:pt idx="61">
                  <c:v>4.8304770029485367</c:v>
                </c:pt>
                <c:pt idx="62">
                  <c:v>5.1448690988385586</c:v>
                </c:pt>
                <c:pt idx="63">
                  <c:v>4.3653189427627437</c:v>
                </c:pt>
                <c:pt idx="64">
                  <c:v>4.1791293463675903</c:v>
                </c:pt>
                <c:pt idx="65">
                  <c:v>3.9342106643026575</c:v>
                </c:pt>
                <c:pt idx="66">
                  <c:v>5.0949588205139209</c:v>
                </c:pt>
                <c:pt idx="67">
                  <c:v>5.5825187916664696</c:v>
                </c:pt>
                <c:pt idx="68">
                  <c:v>4.6277651333894632</c:v>
                </c:pt>
                <c:pt idx="69">
                  <c:v>4.1188519002161712</c:v>
                </c:pt>
                <c:pt idx="70">
                  <c:v>3.9717784739793496</c:v>
                </c:pt>
                <c:pt idx="71">
                  <c:v>4.0174465104545432</c:v>
                </c:pt>
                <c:pt idx="72">
                  <c:v>3.602608905589348</c:v>
                </c:pt>
                <c:pt idx="73">
                  <c:v>3.1426173140351121</c:v>
                </c:pt>
                <c:pt idx="74">
                  <c:v>3.5661498274453569</c:v>
                </c:pt>
                <c:pt idx="75">
                  <c:v>3.729420647730183</c:v>
                </c:pt>
                <c:pt idx="76">
                  <c:v>4.2868805341109377</c:v>
                </c:pt>
                <c:pt idx="77">
                  <c:v>4.3819784741818824</c:v>
                </c:pt>
                <c:pt idx="78">
                  <c:v>4.1569859679222168</c:v>
                </c:pt>
                <c:pt idx="79">
                  <c:v>4.2360447491877409</c:v>
                </c:pt>
                <c:pt idx="80">
                  <c:v>3.9486521942842723</c:v>
                </c:pt>
                <c:pt idx="81">
                  <c:v>5.1490292140275553</c:v>
                </c:pt>
                <c:pt idx="82">
                  <c:v>6.3306176155423906</c:v>
                </c:pt>
                <c:pt idx="83">
                  <c:v>7.8378024221432492</c:v>
                </c:pt>
                <c:pt idx="84">
                  <c:v>6.2422344660724161</c:v>
                </c:pt>
                <c:pt idx="85">
                  <c:v>4.0129268158613973</c:v>
                </c:pt>
                <c:pt idx="86">
                  <c:v>4.229036086408974</c:v>
                </c:pt>
                <c:pt idx="87">
                  <c:v>5.2008722312372653</c:v>
                </c:pt>
                <c:pt idx="88">
                  <c:v>5.2580076529907975</c:v>
                </c:pt>
                <c:pt idx="89">
                  <c:v>5.8379900340283974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4.7176619044392281</c:v>
                </c:pt>
                <c:pt idx="1">
                  <c:v>7.5466535280645699</c:v>
                </c:pt>
                <c:pt idx="2">
                  <c:v>5.6832902626194066</c:v>
                </c:pt>
                <c:pt idx="3">
                  <c:v>4.271136701015668</c:v>
                </c:pt>
                <c:pt idx="4">
                  <c:v>4.3128063940840917</c:v>
                </c:pt>
                <c:pt idx="5">
                  <c:v>4.8802220076690137</c:v>
                </c:pt>
                <c:pt idx="6">
                  <c:v>5.3774730098315144</c:v>
                </c:pt>
                <c:pt idx="7">
                  <c:v>9.1243438194288498</c:v>
                </c:pt>
                <c:pt idx="8">
                  <c:v>7.8858394538085665</c:v>
                </c:pt>
                <c:pt idx="9">
                  <c:v>9.1194048628166744</c:v>
                </c:pt>
                <c:pt idx="10">
                  <c:v>9.1170516770031877</c:v>
                </c:pt>
                <c:pt idx="11">
                  <c:v>9.1167820591773552</c:v>
                </c:pt>
                <c:pt idx="12">
                  <c:v>9.1128468445483435</c:v>
                </c:pt>
                <c:pt idx="13">
                  <c:v>6.6469422601185721</c:v>
                </c:pt>
                <c:pt idx="14">
                  <c:v>9.1055526549128789</c:v>
                </c:pt>
                <c:pt idx="15">
                  <c:v>9.1045798100086675</c:v>
                </c:pt>
                <c:pt idx="16">
                  <c:v>9.1034928638285528</c:v>
                </c:pt>
                <c:pt idx="17">
                  <c:v>8.987743556392866</c:v>
                </c:pt>
                <c:pt idx="18">
                  <c:v>9.1015403553050547</c:v>
                </c:pt>
                <c:pt idx="19">
                  <c:v>9.0985287593332664</c:v>
                </c:pt>
                <c:pt idx="20">
                  <c:v>6.0128769548845655</c:v>
                </c:pt>
                <c:pt idx="21">
                  <c:v>9.098021777173015</c:v>
                </c:pt>
                <c:pt idx="22">
                  <c:v>9.0984944586320484</c:v>
                </c:pt>
                <c:pt idx="23">
                  <c:v>9.0968003679064786</c:v>
                </c:pt>
                <c:pt idx="24">
                  <c:v>9.0946404077135661</c:v>
                </c:pt>
                <c:pt idx="25">
                  <c:v>9.094584376198263</c:v>
                </c:pt>
                <c:pt idx="26">
                  <c:v>9.0960740479987301</c:v>
                </c:pt>
                <c:pt idx="27">
                  <c:v>3.5880652672611331</c:v>
                </c:pt>
                <c:pt idx="28">
                  <c:v>4.7420134968830077</c:v>
                </c:pt>
                <c:pt idx="29">
                  <c:v>4.8553013885668594</c:v>
                </c:pt>
                <c:pt idx="30">
                  <c:v>3.9160991689132572</c:v>
                </c:pt>
                <c:pt idx="31">
                  <c:v>5.3465685344704195</c:v>
                </c:pt>
                <c:pt idx="32">
                  <c:v>9.0924875459036691</c:v>
                </c:pt>
                <c:pt idx="33">
                  <c:v>8.6401664144540629</c:v>
                </c:pt>
                <c:pt idx="34">
                  <c:v>7.8349066008911397</c:v>
                </c:pt>
                <c:pt idx="35">
                  <c:v>9.097372543364644</c:v>
                </c:pt>
                <c:pt idx="36">
                  <c:v>9.1080648050135995</c:v>
                </c:pt>
                <c:pt idx="37">
                  <c:v>9.1030327469187409</c:v>
                </c:pt>
                <c:pt idx="38">
                  <c:v>9.1012405275710098</c:v>
                </c:pt>
                <c:pt idx="39">
                  <c:v>4.2079944718092852</c:v>
                </c:pt>
                <c:pt idx="40">
                  <c:v>9.1001206438255213</c:v>
                </c:pt>
                <c:pt idx="41">
                  <c:v>9.1065513183274032</c:v>
                </c:pt>
                <c:pt idx="42">
                  <c:v>8.8670910375688923</c:v>
                </c:pt>
                <c:pt idx="43">
                  <c:v>9.1087343702291186</c:v>
                </c:pt>
                <c:pt idx="44">
                  <c:v>9.1113921440762908</c:v>
                </c:pt>
                <c:pt idx="45">
                  <c:v>9.0631776579197236</c:v>
                </c:pt>
                <c:pt idx="46">
                  <c:v>9.0885847611361914</c:v>
                </c:pt>
                <c:pt idx="47">
                  <c:v>9.1110454432478623</c:v>
                </c:pt>
                <c:pt idx="48">
                  <c:v>9.1132614338355165</c:v>
                </c:pt>
                <c:pt idx="49">
                  <c:v>9.1099703831458303</c:v>
                </c:pt>
                <c:pt idx="50">
                  <c:v>9.1121303500621185</c:v>
                </c:pt>
                <c:pt idx="51">
                  <c:v>8.2912511964721993</c:v>
                </c:pt>
                <c:pt idx="52">
                  <c:v>3.4536746686874293</c:v>
                </c:pt>
                <c:pt idx="53">
                  <c:v>9.1078616589292114</c:v>
                </c:pt>
                <c:pt idx="54">
                  <c:v>9.1113340664717501</c:v>
                </c:pt>
                <c:pt idx="55">
                  <c:v>9.1073007232205736</c:v>
                </c:pt>
                <c:pt idx="56">
                  <c:v>9.1069329834959607</c:v>
                </c:pt>
                <c:pt idx="57">
                  <c:v>9.107524155387674</c:v>
                </c:pt>
                <c:pt idx="58">
                  <c:v>8.0843472610491869</c:v>
                </c:pt>
                <c:pt idx="59">
                  <c:v>9.1061367010261538</c:v>
                </c:pt>
                <c:pt idx="60">
                  <c:v>9.1014962065061447</c:v>
                </c:pt>
                <c:pt idx="61">
                  <c:v>9.1040076323093757</c:v>
                </c:pt>
                <c:pt idx="62">
                  <c:v>8.3833646378211988</c:v>
                </c:pt>
                <c:pt idx="63">
                  <c:v>9.1159553691385202</c:v>
                </c:pt>
                <c:pt idx="64">
                  <c:v>9.1003328670002066</c:v>
                </c:pt>
                <c:pt idx="65">
                  <c:v>8.8010228092095453</c:v>
                </c:pt>
                <c:pt idx="66">
                  <c:v>9.098271028706078</c:v>
                </c:pt>
                <c:pt idx="67">
                  <c:v>9.0978985163556292</c:v>
                </c:pt>
                <c:pt idx="68">
                  <c:v>9.0959599478433919</c:v>
                </c:pt>
                <c:pt idx="69">
                  <c:v>6.003342877311975</c:v>
                </c:pt>
                <c:pt idx="70">
                  <c:v>9.0911778689407718</c:v>
                </c:pt>
                <c:pt idx="71">
                  <c:v>9.0886321424363246</c:v>
                </c:pt>
                <c:pt idx="72">
                  <c:v>9.088622975050896</c:v>
                </c:pt>
                <c:pt idx="73">
                  <c:v>6.1256823885221525</c:v>
                </c:pt>
                <c:pt idx="74">
                  <c:v>3.7070442922225335</c:v>
                </c:pt>
                <c:pt idx="75">
                  <c:v>3.146400072727551</c:v>
                </c:pt>
                <c:pt idx="76">
                  <c:v>1.6687037061930463</c:v>
                </c:pt>
                <c:pt idx="77">
                  <c:v>8.8275985188148667</c:v>
                </c:pt>
                <c:pt idx="78">
                  <c:v>6.0531510757171691</c:v>
                </c:pt>
                <c:pt idx="79">
                  <c:v>9.0601554123534349</c:v>
                </c:pt>
                <c:pt idx="80">
                  <c:v>9.0770791539695228</c:v>
                </c:pt>
                <c:pt idx="81">
                  <c:v>9.0764760892763476</c:v>
                </c:pt>
                <c:pt idx="82">
                  <c:v>6.3328770496995253</c:v>
                </c:pt>
                <c:pt idx="83">
                  <c:v>9.0735738309191323</c:v>
                </c:pt>
                <c:pt idx="84">
                  <c:v>9.0747609462078316</c:v>
                </c:pt>
                <c:pt idx="85">
                  <c:v>9.0711422056905864</c:v>
                </c:pt>
                <c:pt idx="86">
                  <c:v>9.0709517043654824</c:v>
                </c:pt>
                <c:pt idx="87">
                  <c:v>5.5649167438100964</c:v>
                </c:pt>
                <c:pt idx="88">
                  <c:v>9.0671957753457821</c:v>
                </c:pt>
                <c:pt idx="89">
                  <c:v>9.0164613867978929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1.4510422728286827</c:v>
                </c:pt>
                <c:pt idx="1">
                  <c:v>1.9172520099949302</c:v>
                </c:pt>
                <c:pt idx="2">
                  <c:v>1.996285108028522</c:v>
                </c:pt>
                <c:pt idx="3">
                  <c:v>1.8801885632950239</c:v>
                </c:pt>
                <c:pt idx="4">
                  <c:v>1.4633482986930901</c:v>
                </c:pt>
                <c:pt idx="5">
                  <c:v>1.665933012917117</c:v>
                </c:pt>
                <c:pt idx="6">
                  <c:v>1.635731261766554</c:v>
                </c:pt>
                <c:pt idx="7">
                  <c:v>2.3758829287260648</c:v>
                </c:pt>
                <c:pt idx="8">
                  <c:v>1.7228250645602121</c:v>
                </c:pt>
                <c:pt idx="9">
                  <c:v>1.8848856767269726</c:v>
                </c:pt>
                <c:pt idx="10">
                  <c:v>1.4237988032047866</c:v>
                </c:pt>
                <c:pt idx="11">
                  <c:v>1.7467599544436883</c:v>
                </c:pt>
                <c:pt idx="12">
                  <c:v>1.5594418864703126</c:v>
                </c:pt>
                <c:pt idx="13">
                  <c:v>1.5033041747020885</c:v>
                </c:pt>
                <c:pt idx="14">
                  <c:v>1.4857753290269682</c:v>
                </c:pt>
                <c:pt idx="15">
                  <c:v>1.3920079947719666</c:v>
                </c:pt>
                <c:pt idx="16">
                  <c:v>1.0983082793494652</c:v>
                </c:pt>
                <c:pt idx="17">
                  <c:v>1.4187376200614434</c:v>
                </c:pt>
                <c:pt idx="18">
                  <c:v>1.9581136343783985</c:v>
                </c:pt>
                <c:pt idx="19">
                  <c:v>1.7345544934458259</c:v>
                </c:pt>
                <c:pt idx="20">
                  <c:v>1.5938352295613913</c:v>
                </c:pt>
                <c:pt idx="21">
                  <c:v>1.7603905302764222</c:v>
                </c:pt>
                <c:pt idx="22">
                  <c:v>1.4955703026997518</c:v>
                </c:pt>
                <c:pt idx="23">
                  <c:v>1.7537107185828993</c:v>
                </c:pt>
                <c:pt idx="24">
                  <c:v>2.1336113494595836</c:v>
                </c:pt>
                <c:pt idx="25">
                  <c:v>1.8040291401404531</c:v>
                </c:pt>
                <c:pt idx="26">
                  <c:v>1.7118271860384839</c:v>
                </c:pt>
                <c:pt idx="27">
                  <c:v>1.7726619977918987</c:v>
                </c:pt>
                <c:pt idx="28">
                  <c:v>1.8401677276909187</c:v>
                </c:pt>
                <c:pt idx="29">
                  <c:v>1.7561176358013357</c:v>
                </c:pt>
                <c:pt idx="30">
                  <c:v>1.7510120966881999</c:v>
                </c:pt>
                <c:pt idx="31">
                  <c:v>2.2954142586594903</c:v>
                </c:pt>
                <c:pt idx="32">
                  <c:v>2.3659870594060823</c:v>
                </c:pt>
                <c:pt idx="33">
                  <c:v>1.5334630222494716</c:v>
                </c:pt>
                <c:pt idx="34">
                  <c:v>1.635435392096815</c:v>
                </c:pt>
                <c:pt idx="35">
                  <c:v>2.0774541149686341</c:v>
                </c:pt>
                <c:pt idx="36">
                  <c:v>1.9600887116832124</c:v>
                </c:pt>
                <c:pt idx="37">
                  <c:v>8.5840575501298915</c:v>
                </c:pt>
                <c:pt idx="38">
                  <c:v>3.4739296872320855</c:v>
                </c:pt>
                <c:pt idx="39">
                  <c:v>1.6517918191311045</c:v>
                </c:pt>
                <c:pt idx="40">
                  <c:v>1.377914554512222</c:v>
                </c:pt>
                <c:pt idx="41">
                  <c:v>1.760447535892987</c:v>
                </c:pt>
                <c:pt idx="42">
                  <c:v>2.3492010836040178</c:v>
                </c:pt>
                <c:pt idx="43">
                  <c:v>1.8393916794132219</c:v>
                </c:pt>
                <c:pt idx="44">
                  <c:v>1.7142271362077455</c:v>
                </c:pt>
                <c:pt idx="45">
                  <c:v>1.4121167326392849</c:v>
                </c:pt>
                <c:pt idx="46">
                  <c:v>1.2618473610476602</c:v>
                </c:pt>
                <c:pt idx="47">
                  <c:v>2.9746216326267825</c:v>
                </c:pt>
                <c:pt idx="48">
                  <c:v>2.568608641555806</c:v>
                </c:pt>
                <c:pt idx="49">
                  <c:v>2.7355311331998742</c:v>
                </c:pt>
                <c:pt idx="50">
                  <c:v>1.9476911037761309</c:v>
                </c:pt>
                <c:pt idx="51">
                  <c:v>2.4717949931660606</c:v>
                </c:pt>
                <c:pt idx="52">
                  <c:v>2.3284404754345056</c:v>
                </c:pt>
                <c:pt idx="53">
                  <c:v>1.9472300161267495</c:v>
                </c:pt>
                <c:pt idx="54">
                  <c:v>1.4705298251620353</c:v>
                </c:pt>
                <c:pt idx="55">
                  <c:v>1.4436301791816475</c:v>
                </c:pt>
                <c:pt idx="56">
                  <c:v>1.9365244592256403</c:v>
                </c:pt>
                <c:pt idx="57">
                  <c:v>1.6582612618792403</c:v>
                </c:pt>
                <c:pt idx="58">
                  <c:v>1.7387684404714636</c:v>
                </c:pt>
                <c:pt idx="59">
                  <c:v>1.6710161626628044</c:v>
                </c:pt>
                <c:pt idx="60">
                  <c:v>1.5337811923989879</c:v>
                </c:pt>
                <c:pt idx="61">
                  <c:v>1.3306557162647663</c:v>
                </c:pt>
                <c:pt idx="62">
                  <c:v>1.6595066942262759</c:v>
                </c:pt>
                <c:pt idx="63">
                  <c:v>1.3787705765055132</c:v>
                </c:pt>
                <c:pt idx="64">
                  <c:v>1.9380138127198179</c:v>
                </c:pt>
                <c:pt idx="65">
                  <c:v>1.5059857501332687</c:v>
                </c:pt>
                <c:pt idx="66">
                  <c:v>1.4903638219448356</c:v>
                </c:pt>
                <c:pt idx="67">
                  <c:v>1.7057504695428958</c:v>
                </c:pt>
                <c:pt idx="68">
                  <c:v>2.0341611536946012</c:v>
                </c:pt>
                <c:pt idx="69">
                  <c:v>1.8167827552398441</c:v>
                </c:pt>
                <c:pt idx="70">
                  <c:v>1.3091178703477326</c:v>
                </c:pt>
                <c:pt idx="71">
                  <c:v>1.6717688649456734</c:v>
                </c:pt>
                <c:pt idx="72">
                  <c:v>1.6503154547533039</c:v>
                </c:pt>
                <c:pt idx="73">
                  <c:v>1.7348009510603368</c:v>
                </c:pt>
                <c:pt idx="74">
                  <c:v>1.6685176112524933</c:v>
                </c:pt>
                <c:pt idx="75">
                  <c:v>1.7494041694702414</c:v>
                </c:pt>
                <c:pt idx="76">
                  <c:v>1.3792098765611851</c:v>
                </c:pt>
                <c:pt idx="77">
                  <c:v>1.6733856875989368</c:v>
                </c:pt>
                <c:pt idx="78">
                  <c:v>1.7017187139756496</c:v>
                </c:pt>
                <c:pt idx="79">
                  <c:v>2.2480277476072827</c:v>
                </c:pt>
                <c:pt idx="80">
                  <c:v>1.1639150888236476</c:v>
                </c:pt>
                <c:pt idx="81">
                  <c:v>3.1428142371311782</c:v>
                </c:pt>
                <c:pt idx="82">
                  <c:v>3.148577802662293</c:v>
                </c:pt>
                <c:pt idx="83">
                  <c:v>2.9157538973883423</c:v>
                </c:pt>
                <c:pt idx="84">
                  <c:v>2.0013978050190393</c:v>
                </c:pt>
                <c:pt idx="85">
                  <c:v>1.7981817603112822</c:v>
                </c:pt>
                <c:pt idx="86">
                  <c:v>2.295069391190252</c:v>
                </c:pt>
                <c:pt idx="87">
                  <c:v>2.2576499558303427</c:v>
                </c:pt>
                <c:pt idx="88">
                  <c:v>2.6725490626380384</c:v>
                </c:pt>
                <c:pt idx="89">
                  <c:v>2.6422800732208853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673944"/>
        <c:axId val="217675120"/>
      </c:scatterChart>
      <c:valAx>
        <c:axId val="2176739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75120"/>
        <c:crosses val="autoZero"/>
        <c:crossBetween val="midCat"/>
      </c:valAx>
      <c:valAx>
        <c:axId val="21767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673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14.493000029999999</v>
      </c>
      <c r="C2">
        <v>0.62269998000000004</v>
      </c>
      <c r="D2">
        <v>615.84002685999997</v>
      </c>
      <c r="E2">
        <v>1.0865999500000001</v>
      </c>
      <c r="F2">
        <v>970.78399658000001</v>
      </c>
      <c r="G2">
        <v>1.4678000200000001</v>
      </c>
      <c r="H2">
        <v>1027.39294434</v>
      </c>
      <c r="K2" s="2">
        <f>TREND(Calibration!$A$2:$A$4,Calibration!$B$2:$B$4,C2)</f>
        <v>398.65277432659514</v>
      </c>
      <c r="L2" s="2">
        <f>TREND(Calibration!$A$2:$A$4,Calibration!$C$2:$C$4,E2)</f>
        <v>419.86177137353764</v>
      </c>
      <c r="M2" s="2">
        <f>TREND(Calibration!$A$2:$A$4,Calibration!$D$2:$D$4,G2)</f>
        <v>564.05289645374432</v>
      </c>
      <c r="O2" s="2">
        <f>AVERAGE(K2:K409)</f>
        <v>411.08028067400664</v>
      </c>
    </row>
    <row r="3" spans="1:15" x14ac:dyDescent="0.25">
      <c r="A3">
        <v>3257</v>
      </c>
      <c r="B3">
        <v>14.43700027</v>
      </c>
      <c r="C3">
        <v>0.62050002999999998</v>
      </c>
      <c r="D3">
        <v>970.14599609000004</v>
      </c>
      <c r="E3">
        <v>1.0811999999999999</v>
      </c>
      <c r="F3">
        <v>1313.0469970700001</v>
      </c>
      <c r="G3">
        <v>1.4619</v>
      </c>
      <c r="H3">
        <v>9.9000003020963209E+37</v>
      </c>
      <c r="K3" s="2">
        <f>TREND(Calibration!$A$2:$A$4,Calibration!$B$2:$B$4,C3)</f>
        <v>397.30338917591774</v>
      </c>
      <c r="L3" s="2">
        <f>TREND(Calibration!$A$2:$A$4,Calibration!$C$2:$C$4,E3)</f>
        <v>417.67702975839819</v>
      </c>
      <c r="M3" s="2">
        <f>TREND(Calibration!$A$2:$A$4,Calibration!$D$2:$D$4,G3)</f>
        <v>561.62067834959862</v>
      </c>
    </row>
    <row r="4" spans="1:15" x14ac:dyDescent="0.25">
      <c r="A4">
        <v>8259</v>
      </c>
      <c r="B4">
        <v>14.286000250000001</v>
      </c>
      <c r="C4">
        <v>0.61830001999999995</v>
      </c>
      <c r="D4">
        <v>852.40899658000001</v>
      </c>
      <c r="E4">
        <v>1.07579994</v>
      </c>
      <c r="F4">
        <v>9.9000003020963209E+37</v>
      </c>
      <c r="G4">
        <v>1.4462000100000001</v>
      </c>
      <c r="H4">
        <v>1143.6920166</v>
      </c>
      <c r="K4" s="2">
        <f>TREND(Calibration!$A$2:$A$4,Calibration!$B$2:$B$4,C4)</f>
        <v>395.9539672229908</v>
      </c>
      <c r="L4" s="2">
        <f>TREND(Calibration!$A$2:$A$4,Calibration!$C$2:$C$4,E4)</f>
        <v>415.49224363885094</v>
      </c>
      <c r="M4" s="2">
        <f>TREND(Calibration!$A$2:$A$4,Calibration!$D$2:$D$4,G4)</f>
        <v>555.14853081231843</v>
      </c>
    </row>
    <row r="5" spans="1:15" x14ac:dyDescent="0.25">
      <c r="A5">
        <v>13264</v>
      </c>
      <c r="B5">
        <v>14.06099987</v>
      </c>
      <c r="C5">
        <v>0.62209999999999999</v>
      </c>
      <c r="D5">
        <v>9.9000003020963209E+37</v>
      </c>
      <c r="E5">
        <v>1.38569999</v>
      </c>
      <c r="F5">
        <v>766.98400878999996</v>
      </c>
      <c r="G5">
        <v>1.45220006</v>
      </c>
      <c r="H5">
        <v>9.9000003020963209E+37</v>
      </c>
      <c r="K5" s="2">
        <f>TREND(Calibration!$A$2:$A$4,Calibration!$B$2:$B$4,C5)</f>
        <v>398.28476409786111</v>
      </c>
      <c r="L5" s="2">
        <f>TREND(Calibration!$A$2:$A$4,Calibration!$C$2:$C$4,E5)</f>
        <v>540.87331860598317</v>
      </c>
      <c r="M5" s="2">
        <f>TREND(Calibration!$A$2:$A$4,Calibration!$D$2:$D$4,G5)</f>
        <v>557.62198517955414</v>
      </c>
    </row>
    <row r="6" spans="1:15" x14ac:dyDescent="0.25">
      <c r="A6">
        <v>18261</v>
      </c>
      <c r="B6">
        <v>13.920000079999999</v>
      </c>
      <c r="C6">
        <v>0.62970000999999998</v>
      </c>
      <c r="D6">
        <v>253.19700623</v>
      </c>
      <c r="E6">
        <v>1.0773999700000001</v>
      </c>
      <c r="F6">
        <v>1065.3370361299999</v>
      </c>
      <c r="G6">
        <v>1.4553999900000001</v>
      </c>
      <c r="H6">
        <v>9.9000003020963209E+37</v>
      </c>
      <c r="K6" s="2">
        <f>TREND(Calibration!$A$2:$A$4,Calibration!$B$2:$B$4,C6)</f>
        <v>402.94638851614303</v>
      </c>
      <c r="L6" s="2">
        <f>TREND(Calibration!$A$2:$A$4,Calibration!$C$2:$C$4,E6)</f>
        <v>416.13959261920661</v>
      </c>
      <c r="M6" s="2">
        <f>TREND(Calibration!$A$2:$A$4,Calibration!$D$2:$D$4,G6)</f>
        <v>558.94112099231393</v>
      </c>
    </row>
    <row r="7" spans="1:15" x14ac:dyDescent="0.25">
      <c r="A7">
        <v>23266</v>
      </c>
      <c r="B7">
        <v>13.836000439999999</v>
      </c>
      <c r="C7">
        <v>0.62749999999999995</v>
      </c>
      <c r="D7">
        <v>823.11901854999996</v>
      </c>
      <c r="E7">
        <v>1.07089996</v>
      </c>
      <c r="F7">
        <v>9.9000003020963209E+37</v>
      </c>
      <c r="G7">
        <v>1.4531999799999999</v>
      </c>
      <c r="H7">
        <v>9.9000003020963209E+37</v>
      </c>
      <c r="K7" s="2">
        <f>TREND(Calibration!$A$2:$A$4,Calibration!$B$2:$B$4,C7)</f>
        <v>401.59696656321603</v>
      </c>
      <c r="L7" s="2">
        <f>TREND(Calibration!$A$2:$A$4,Calibration!$C$2:$C$4,E7)</f>
        <v>413.5097826495176</v>
      </c>
      <c r="M7" s="2">
        <f>TREND(Calibration!$A$2:$A$4,Calibration!$D$2:$D$4,G7)</f>
        <v>558.0341911596521</v>
      </c>
    </row>
    <row r="8" spans="1:15" x14ac:dyDescent="0.25">
      <c r="A8">
        <v>28263</v>
      </c>
      <c r="B8">
        <v>13.769000050000001</v>
      </c>
      <c r="C8">
        <v>0.62749999999999995</v>
      </c>
      <c r="D8">
        <v>9.9000003020963209E+37</v>
      </c>
      <c r="E8">
        <v>1.06930006</v>
      </c>
      <c r="F8">
        <v>1075.6080322299999</v>
      </c>
      <c r="G8">
        <v>1.4808000299999999</v>
      </c>
      <c r="H8">
        <v>9.9000003020963209E+37</v>
      </c>
      <c r="K8" s="2">
        <f>TREND(Calibration!$A$2:$A$4,Calibration!$B$2:$B$4,C8)</f>
        <v>401.59696656321603</v>
      </c>
      <c r="L8" s="2">
        <f>TREND(Calibration!$A$2:$A$4,Calibration!$C$2:$C$4,E8)</f>
        <v>412.86248626528044</v>
      </c>
      <c r="M8" s="2">
        <f>TREND(Calibration!$A$2:$A$4,Calibration!$D$2:$D$4,G8)</f>
        <v>569.41200704592427</v>
      </c>
    </row>
    <row r="9" spans="1:15" x14ac:dyDescent="0.25">
      <c r="A9">
        <v>33262</v>
      </c>
      <c r="B9">
        <v>13.76599979</v>
      </c>
      <c r="C9">
        <v>0.62540001000000001</v>
      </c>
      <c r="D9">
        <v>9.9000003020963209E+37</v>
      </c>
      <c r="E9">
        <v>1.11090004</v>
      </c>
      <c r="F9">
        <v>641.64099121000004</v>
      </c>
      <c r="G9">
        <v>1.4839999699999999</v>
      </c>
      <c r="H9">
        <v>9.9000003020963209E+37</v>
      </c>
      <c r="K9" s="2">
        <f>TREND(Calibration!$A$2:$A$4,Calibration!$B$2:$B$4,C9)</f>
        <v>400.30889396039743</v>
      </c>
      <c r="L9" s="2">
        <f>TREND(Calibration!$A$2:$A$4,Calibration!$C$2:$C$4,E9)</f>
        <v>429.69323608610557</v>
      </c>
      <c r="M9" s="2">
        <f>TREND(Calibration!$A$2:$A$4,Calibration!$D$2:$D$4,G9)</f>
        <v>570.73114698107349</v>
      </c>
    </row>
    <row r="10" spans="1:15" x14ac:dyDescent="0.25">
      <c r="A10">
        <v>38263</v>
      </c>
      <c r="B10">
        <v>13.82499981</v>
      </c>
      <c r="C10">
        <v>0.62319999999999998</v>
      </c>
      <c r="D10">
        <v>1147.76403809</v>
      </c>
      <c r="E10">
        <v>1.1065000300000001</v>
      </c>
      <c r="F10">
        <v>569.14501953000001</v>
      </c>
      <c r="G10">
        <v>1.4823999400000001</v>
      </c>
      <c r="H10">
        <v>9.9000003020963209E+37</v>
      </c>
      <c r="K10" s="2">
        <f>TREND(Calibration!$A$2:$A$4,Calibration!$B$2:$B$4,C10)</f>
        <v>398.95947200747042</v>
      </c>
      <c r="L10" s="2">
        <f>TREND(Calibration!$A$2:$A$4,Calibration!$C$2:$C$4,E10)</f>
        <v>427.91305572257829</v>
      </c>
      <c r="M10" s="2">
        <f>TREND(Calibration!$A$2:$A$4,Calibration!$D$2:$D$4,G10)</f>
        <v>570.07155227916144</v>
      </c>
    </row>
    <row r="11" spans="1:15" x14ac:dyDescent="0.25">
      <c r="A11">
        <v>43263</v>
      </c>
      <c r="B11">
        <v>13.916000370000001</v>
      </c>
      <c r="C11">
        <v>0.62639999000000002</v>
      </c>
      <c r="D11">
        <v>1137.4510498</v>
      </c>
      <c r="E11">
        <v>1.11090004</v>
      </c>
      <c r="F11">
        <v>344.72000121999997</v>
      </c>
      <c r="G11">
        <v>1.4770000000000001</v>
      </c>
      <c r="H11">
        <v>9.9000003020963209E+37</v>
      </c>
      <c r="K11" s="2">
        <f>TREND(Calibration!$A$2:$A$4,Calibration!$B$2:$B$4,C11)</f>
        <v>400.92225251989845</v>
      </c>
      <c r="L11" s="2">
        <f>TREND(Calibration!$A$2:$A$4,Calibration!$C$2:$C$4,E11)</f>
        <v>429.69323608610557</v>
      </c>
      <c r="M11" s="2">
        <f>TREND(Calibration!$A$2:$A$4,Calibration!$D$2:$D$4,G11)</f>
        <v>567.84548663373982</v>
      </c>
    </row>
    <row r="12" spans="1:15" x14ac:dyDescent="0.25">
      <c r="A12">
        <v>48263</v>
      </c>
      <c r="B12">
        <v>13.99199963</v>
      </c>
      <c r="C12">
        <v>0.63020003000000002</v>
      </c>
      <c r="D12">
        <v>1102.1030273399999</v>
      </c>
      <c r="E12">
        <v>1.1071000099999999</v>
      </c>
      <c r="F12">
        <v>352.24301147</v>
      </c>
      <c r="G12">
        <v>1.4878</v>
      </c>
      <c r="H12">
        <v>9.9000003020963209E+37</v>
      </c>
      <c r="K12" s="2">
        <f>TREND(Calibration!$A$2:$A$4,Calibration!$B$2:$B$4,C12)</f>
        <v>403.25308619701838</v>
      </c>
      <c r="L12" s="2">
        <f>TREND(Calibration!$A$2:$A$4,Calibration!$C$2:$C$4,E12)</f>
        <v>428.15579894691388</v>
      </c>
      <c r="M12" s="2">
        <f>TREND(Calibration!$A$2:$A$4,Calibration!$D$2:$D$4,G12)</f>
        <v>572.29766739325794</v>
      </c>
    </row>
    <row r="13" spans="1:15" x14ac:dyDescent="0.25">
      <c r="A13">
        <v>53264</v>
      </c>
      <c r="B13">
        <v>13.994999890000001</v>
      </c>
      <c r="C13">
        <v>0.62809998</v>
      </c>
      <c r="D13">
        <v>1293.2220459</v>
      </c>
      <c r="E13">
        <v>1.1297999599999999</v>
      </c>
      <c r="F13">
        <v>644.21002196999996</v>
      </c>
      <c r="G13">
        <v>1.4953999499999999</v>
      </c>
      <c r="H13">
        <v>9.9000003020963209E+37</v>
      </c>
      <c r="K13" s="2">
        <f>TREND(Calibration!$A$2:$A$4,Calibration!$B$2:$B$4,C13)</f>
        <v>401.96497679195005</v>
      </c>
      <c r="L13" s="2">
        <f>TREND(Calibration!$A$2:$A$4,Calibration!$C$2:$C$4,E13)</f>
        <v>437.33987017471833</v>
      </c>
      <c r="M13" s="2">
        <f>TREND(Calibration!$A$2:$A$4,Calibration!$D$2:$D$4,G13)</f>
        <v>575.43066287134127</v>
      </c>
    </row>
    <row r="14" spans="1:15" x14ac:dyDescent="0.25">
      <c r="A14">
        <v>58264</v>
      </c>
      <c r="B14">
        <v>13.913999560000001</v>
      </c>
      <c r="C14">
        <v>0.62860000000000005</v>
      </c>
      <c r="D14">
        <v>9.9000003020963209E+37</v>
      </c>
      <c r="E14">
        <v>1.1550999900000001</v>
      </c>
      <c r="F14">
        <v>400.73599243000001</v>
      </c>
      <c r="G14">
        <v>1.4737999399999999</v>
      </c>
      <c r="H14">
        <v>9.9000003020963209E+37</v>
      </c>
      <c r="K14" s="2">
        <f>TREND(Calibration!$A$2:$A$4,Calibration!$B$2:$B$4,C14)</f>
        <v>402.27167447282545</v>
      </c>
      <c r="L14" s="2">
        <f>TREND(Calibration!$A$2:$A$4,Calibration!$C$2:$C$4,E14)</f>
        <v>447.57589613889843</v>
      </c>
      <c r="M14" s="2">
        <f>TREND(Calibration!$A$2:$A$4,Calibration!$D$2:$D$4,G14)</f>
        <v>566.52629722991537</v>
      </c>
    </row>
    <row r="15" spans="1:15" x14ac:dyDescent="0.25">
      <c r="A15">
        <v>63265</v>
      </c>
      <c r="B15">
        <v>13.8920002</v>
      </c>
      <c r="C15">
        <v>0.63020003000000002</v>
      </c>
      <c r="D15">
        <v>9.9000003020963209E+37</v>
      </c>
      <c r="E15">
        <v>1.2182999800000001</v>
      </c>
      <c r="F15">
        <v>390.87298584000001</v>
      </c>
      <c r="G15">
        <v>1.47969997</v>
      </c>
      <c r="H15">
        <v>9.9000003020963209E+37</v>
      </c>
      <c r="K15" s="2">
        <f>TREND(Calibration!$A$2:$A$4,Calibration!$B$2:$B$4,C15)</f>
        <v>403.25308619701838</v>
      </c>
      <c r="L15" s="2">
        <f>TREND(Calibration!$A$2:$A$4,Calibration!$C$2:$C$4,E15)</f>
        <v>473.14569738324161</v>
      </c>
      <c r="M15" s="2">
        <f>TREND(Calibration!$A$2:$A$4,Calibration!$D$2:$D$4,G15)</f>
        <v>568.95851945645063</v>
      </c>
    </row>
    <row r="16" spans="1:15" x14ac:dyDescent="0.25">
      <c r="A16">
        <v>68265</v>
      </c>
      <c r="B16">
        <v>13.91800022</v>
      </c>
      <c r="C16">
        <v>0.63129997000000004</v>
      </c>
      <c r="D16">
        <v>9.9000003020963209E+37</v>
      </c>
      <c r="E16">
        <v>1.2021000399999999</v>
      </c>
      <c r="F16">
        <v>525.92999268000005</v>
      </c>
      <c r="G16">
        <v>1.47049999</v>
      </c>
      <c r="H16">
        <v>9.9000003020963209E+37</v>
      </c>
      <c r="K16" s="2">
        <f>TREND(Calibration!$A$2:$A$4,Calibration!$B$2:$B$4,C16)</f>
        <v>403.92775730437813</v>
      </c>
      <c r="L16" s="2">
        <f>TREND(Calibration!$A$2:$A$4,Calibration!$C$2:$C$4,E16)</f>
        <v>466.59143612512605</v>
      </c>
      <c r="M16" s="2">
        <f>TREND(Calibration!$A$2:$A$4,Calibration!$D$2:$D$4,G16)</f>
        <v>565.16592927645502</v>
      </c>
    </row>
    <row r="17" spans="1:13" x14ac:dyDescent="0.25">
      <c r="A17">
        <v>73266</v>
      </c>
      <c r="B17">
        <v>13.946999549999999</v>
      </c>
      <c r="C17">
        <v>0.63180000000000003</v>
      </c>
      <c r="D17">
        <v>9.9000003020963209E+37</v>
      </c>
      <c r="E17">
        <v>1.3442000199999999</v>
      </c>
      <c r="F17">
        <v>535.71801758000004</v>
      </c>
      <c r="G17">
        <v>1.46619999</v>
      </c>
      <c r="H17">
        <v>9.9000003020963209E+37</v>
      </c>
      <c r="K17" s="2">
        <f>TREND(Calibration!$A$2:$A$4,Calibration!$B$2:$B$4,C17)</f>
        <v>404.23446111896169</v>
      </c>
      <c r="L17" s="2">
        <f>TREND(Calibration!$A$2:$A$4,Calibration!$C$2:$C$4,E17)</f>
        <v>524.08303138368763</v>
      </c>
      <c r="M17" s="2">
        <f>TREND(Calibration!$A$2:$A$4,Calibration!$D$2:$D$4,G17)</f>
        <v>563.39330175183204</v>
      </c>
    </row>
    <row r="18" spans="1:13" x14ac:dyDescent="0.25">
      <c r="A18">
        <v>78275</v>
      </c>
      <c r="B18">
        <v>13.963000299999999</v>
      </c>
      <c r="C18">
        <v>0.63779998000000004</v>
      </c>
      <c r="D18">
        <v>9.9000003020963209E+37</v>
      </c>
      <c r="E18">
        <v>1.24800003</v>
      </c>
      <c r="F18">
        <v>115.80500031</v>
      </c>
      <c r="G18">
        <v>1.4630000599999999</v>
      </c>
      <c r="H18">
        <v>9.9000003020963209E+37</v>
      </c>
      <c r="K18" s="2">
        <f>TREND(Calibration!$A$2:$A$4,Calibration!$B$2:$B$4,C18)</f>
        <v>407.91467381305068</v>
      </c>
      <c r="L18" s="2">
        <f>TREND(Calibration!$A$2:$A$4,Calibration!$C$2:$C$4,E18)</f>
        <v>485.16190775680417</v>
      </c>
      <c r="M18" s="2">
        <f>TREND(Calibration!$A$2:$A$4,Calibration!$D$2:$D$4,G18)</f>
        <v>562.07416593907226</v>
      </c>
    </row>
    <row r="19" spans="1:13" x14ac:dyDescent="0.25">
      <c r="A19">
        <v>83266</v>
      </c>
      <c r="B19">
        <v>14.053999900000001</v>
      </c>
      <c r="C19">
        <v>0.64319998</v>
      </c>
      <c r="D19">
        <v>1306.08105469</v>
      </c>
      <c r="E19">
        <v>1.2173000599999999</v>
      </c>
      <c r="F19">
        <v>468.77398682</v>
      </c>
      <c r="G19">
        <v>1.4641</v>
      </c>
      <c r="H19">
        <v>9.9000003020963209E+37</v>
      </c>
      <c r="K19" s="2">
        <f>TREND(Calibration!$A$2:$A$4,Calibration!$B$2:$B$4,C19)</f>
        <v>411.2268762784056</v>
      </c>
      <c r="L19" s="2">
        <f>TREND(Calibration!$A$2:$A$4,Calibration!$C$2:$C$4,E19)</f>
        <v>472.74114422334003</v>
      </c>
      <c r="M19" s="2">
        <f>TREND(Calibration!$A$2:$A$4,Calibration!$D$2:$D$4,G19)</f>
        <v>562.5276040598709</v>
      </c>
    </row>
    <row r="20" spans="1:13" x14ac:dyDescent="0.25">
      <c r="A20">
        <v>88266</v>
      </c>
      <c r="B20">
        <v>14.20600033</v>
      </c>
      <c r="C20">
        <v>0.65020001000000005</v>
      </c>
      <c r="D20">
        <v>374.27398682</v>
      </c>
      <c r="E20">
        <v>1.2632000400000001</v>
      </c>
      <c r="F20">
        <v>9.9000003020963209E+37</v>
      </c>
      <c r="G20">
        <v>1.4619</v>
      </c>
      <c r="H20">
        <v>1138.61096191</v>
      </c>
      <c r="K20" s="2">
        <f>TREND(Calibration!$A$2:$A$4,Calibration!$B$2:$B$4,C20)</f>
        <v>415.52049046795355</v>
      </c>
      <c r="L20" s="2">
        <f>TREND(Calibration!$A$2:$A$4,Calibration!$C$2:$C$4,E20)</f>
        <v>491.31161180916291</v>
      </c>
      <c r="M20" s="2">
        <f>TREND(Calibration!$A$2:$A$4,Calibration!$D$2:$D$4,G20)</f>
        <v>561.62067834959862</v>
      </c>
    </row>
    <row r="21" spans="1:13" x14ac:dyDescent="0.25">
      <c r="A21">
        <v>93266</v>
      </c>
      <c r="B21">
        <v>14.34599972</v>
      </c>
      <c r="C21">
        <v>0.64859997999999996</v>
      </c>
      <c r="D21">
        <v>9.9000003020963209E+37</v>
      </c>
      <c r="E21">
        <v>1.4770000000000001</v>
      </c>
      <c r="F21">
        <v>9.9000003020963209E+37</v>
      </c>
      <c r="G21">
        <v>1.4673000599999999</v>
      </c>
      <c r="H21">
        <v>9.9000003020963209E+37</v>
      </c>
      <c r="K21" s="2">
        <f>TREND(Calibration!$A$2:$A$4,Calibration!$B$2:$B$4,C21)</f>
        <v>414.53907874376057</v>
      </c>
      <c r="L21" s="2">
        <f>TREND(Calibration!$A$2:$A$4,Calibration!$C$2:$C$4,E21)</f>
        <v>577.8119812435333</v>
      </c>
      <c r="M21" s="2">
        <f>TREND(Calibration!$A$2:$A$4,Calibration!$D$2:$D$4,G21)</f>
        <v>563.84679346369524</v>
      </c>
    </row>
    <row r="22" spans="1:13" x14ac:dyDescent="0.25">
      <c r="A22">
        <v>98267</v>
      </c>
      <c r="B22">
        <v>14.43299961</v>
      </c>
      <c r="C22">
        <v>0.65450001000000002</v>
      </c>
      <c r="D22">
        <v>1287.0369873</v>
      </c>
      <c r="E22">
        <v>1.68219995</v>
      </c>
      <c r="F22">
        <v>9.9000003020963209E+37</v>
      </c>
      <c r="G22">
        <v>1.4623999599999999</v>
      </c>
      <c r="H22">
        <v>9.9000003020963209E+37</v>
      </c>
      <c r="K22" s="2">
        <f>TREND(Calibration!$A$2:$A$4,Calibration!$B$2:$B$4,C22)</f>
        <v>418.15798502369915</v>
      </c>
      <c r="L22" s="2">
        <f>TREND(Calibration!$A$2:$A$4,Calibration!$C$2:$C$4,E22)</f>
        <v>660.83291110205312</v>
      </c>
      <c r="M22" s="2">
        <f>TREND(Calibration!$A$2:$A$4,Calibration!$D$2:$D$4,G22)</f>
        <v>561.8267813396476</v>
      </c>
    </row>
    <row r="23" spans="1:13" x14ac:dyDescent="0.25">
      <c r="A23">
        <v>103267</v>
      </c>
      <c r="B23">
        <v>14.48499966</v>
      </c>
      <c r="C23">
        <v>0.65670002000000005</v>
      </c>
      <c r="D23">
        <v>1196.5880127</v>
      </c>
      <c r="E23">
        <v>1.5397000300000001</v>
      </c>
      <c r="F23">
        <v>9.9000003020963209E+37</v>
      </c>
      <c r="G23">
        <v>1.45809996</v>
      </c>
      <c r="H23">
        <v>9.9000003020963209E+37</v>
      </c>
      <c r="K23" s="2">
        <f>TREND(Calibration!$A$2:$A$4,Calibration!$B$2:$B$4,C23)</f>
        <v>419.5074069766261</v>
      </c>
      <c r="L23" s="2">
        <f>TREND(Calibration!$A$2:$A$4,Calibration!$C$2:$C$4,E23)</f>
        <v>603.17950590792577</v>
      </c>
      <c r="M23" s="2">
        <f>TREND(Calibration!$A$2:$A$4,Calibration!$D$2:$D$4,G23)</f>
        <v>560.05415381502462</v>
      </c>
    </row>
    <row r="24" spans="1:13" x14ac:dyDescent="0.25">
      <c r="A24">
        <v>108266</v>
      </c>
      <c r="B24">
        <v>14.536999700000001</v>
      </c>
      <c r="C24">
        <v>0.65450001000000002</v>
      </c>
      <c r="D24">
        <v>1203.99401855</v>
      </c>
      <c r="E24">
        <v>1.4203000100000001</v>
      </c>
      <c r="F24">
        <v>1154.7010498</v>
      </c>
      <c r="G24">
        <v>1.4558999500000001</v>
      </c>
      <c r="H24">
        <v>9.9000003020963209E+37</v>
      </c>
      <c r="K24" s="2">
        <f>TREND(Calibration!$A$2:$A$4,Calibration!$B$2:$B$4,C24)</f>
        <v>418.15798502369915</v>
      </c>
      <c r="L24" s="2">
        <f>TREND(Calibration!$A$2:$A$4,Calibration!$C$2:$C$4,E24)</f>
        <v>554.87198592302389</v>
      </c>
      <c r="M24" s="2">
        <f>TREND(Calibration!$A$2:$A$4,Calibration!$D$2:$D$4,G24)</f>
        <v>559.1472239823629</v>
      </c>
    </row>
    <row r="25" spans="1:13" x14ac:dyDescent="0.25">
      <c r="A25">
        <v>113277</v>
      </c>
      <c r="B25">
        <v>14.51399994</v>
      </c>
      <c r="C25">
        <v>0.65240001999999997</v>
      </c>
      <c r="D25">
        <v>9.9000003020963209E+37</v>
      </c>
      <c r="E25">
        <v>1.57369995</v>
      </c>
      <c r="F25">
        <v>725.26599121000004</v>
      </c>
      <c r="G25">
        <v>1.45379996</v>
      </c>
      <c r="H25">
        <v>9.9000003020963209E+37</v>
      </c>
      <c r="K25" s="2">
        <f>TREND(Calibration!$A$2:$A$4,Calibration!$B$2:$B$4,C25)</f>
        <v>416.86991242088044</v>
      </c>
      <c r="L25" s="2">
        <f>TREND(Calibration!$A$2:$A$4,Calibration!$C$2:$C$4,E25)</f>
        <v>616.93538145036746</v>
      </c>
      <c r="M25" s="2">
        <f>TREND(Calibration!$A$2:$A$4,Calibration!$D$2:$D$4,G25)</f>
        <v>558.28152629040164</v>
      </c>
    </row>
    <row r="26" spans="1:13" x14ac:dyDescent="0.25">
      <c r="A26">
        <v>118268</v>
      </c>
      <c r="B26">
        <v>14.59899998</v>
      </c>
      <c r="C26">
        <v>0.64639997000000005</v>
      </c>
      <c r="D26">
        <v>577.38098145000004</v>
      </c>
      <c r="E26">
        <v>1.61689997</v>
      </c>
      <c r="F26">
        <v>9.9000003020963209E+37</v>
      </c>
      <c r="G26">
        <v>1.4531999799999999</v>
      </c>
      <c r="H26">
        <v>1177.26501465</v>
      </c>
      <c r="K26" s="2">
        <f>TREND(Calibration!$A$2:$A$4,Calibration!$B$2:$B$4,C26)</f>
        <v>413.18965679083362</v>
      </c>
      <c r="L26" s="2">
        <f>TREND(Calibration!$A$2:$A$4,Calibration!$C$2:$C$4,E26)</f>
        <v>634.41348429740356</v>
      </c>
      <c r="M26" s="2">
        <f>TREND(Calibration!$A$2:$A$4,Calibration!$D$2:$D$4,G26)</f>
        <v>558.0341911596521</v>
      </c>
    </row>
    <row r="27" spans="1:13" x14ac:dyDescent="0.25">
      <c r="A27">
        <v>123269</v>
      </c>
      <c r="B27">
        <v>14.63799953</v>
      </c>
      <c r="C27">
        <v>0.64910000999999995</v>
      </c>
      <c r="D27">
        <v>9.9000003020963209E+37</v>
      </c>
      <c r="E27">
        <v>1.7648999700000001</v>
      </c>
      <c r="F27">
        <v>854.28900146000001</v>
      </c>
      <c r="G27">
        <v>1.4505000100000001</v>
      </c>
      <c r="H27">
        <v>9.9000003020963209E+37</v>
      </c>
      <c r="K27" s="2">
        <f>TREND(Calibration!$A$2:$A$4,Calibration!$B$2:$B$4,C27)</f>
        <v>414.84578255834413</v>
      </c>
      <c r="L27" s="2">
        <f>TREND(Calibration!$A$2:$A$4,Calibration!$C$2:$C$4,E27)</f>
        <v>694.2921422554632</v>
      </c>
      <c r="M27" s="2">
        <f>TREND(Calibration!$A$2:$A$4,Calibration!$D$2:$D$4,G27)</f>
        <v>556.92115833694129</v>
      </c>
    </row>
    <row r="28" spans="1:13" x14ac:dyDescent="0.25">
      <c r="A28">
        <v>128269</v>
      </c>
      <c r="B28">
        <v>14.786000250000001</v>
      </c>
      <c r="C28">
        <v>0.64370000000000005</v>
      </c>
      <c r="D28">
        <v>1021.53302002</v>
      </c>
      <c r="E28">
        <v>3.31209993</v>
      </c>
      <c r="F28">
        <v>9.9000003020963209E+37</v>
      </c>
      <c r="G28">
        <v>1.45270002</v>
      </c>
      <c r="H28">
        <v>9.9000003020963209E+37</v>
      </c>
      <c r="K28" s="2">
        <f>TREND(Calibration!$A$2:$A$4,Calibration!$B$2:$B$4,C28)</f>
        <v>411.53357395928094</v>
      </c>
      <c r="L28" s="2">
        <f>TREND(Calibration!$A$2:$A$4,Calibration!$C$2:$C$4,E28)</f>
        <v>1320.2668530498111</v>
      </c>
      <c r="M28" s="2">
        <f>TREND(Calibration!$A$2:$A$4,Calibration!$D$2:$D$4,G28)</f>
        <v>557.82808816960312</v>
      </c>
    </row>
    <row r="29" spans="1:13" x14ac:dyDescent="0.25">
      <c r="A29">
        <v>133267</v>
      </c>
      <c r="B29">
        <v>14.8920002</v>
      </c>
      <c r="C29">
        <v>0.64859997999999996</v>
      </c>
      <c r="D29">
        <v>1155.5040283200001</v>
      </c>
      <c r="E29">
        <v>1.75349998</v>
      </c>
      <c r="F29">
        <v>9.9000003020963209E+37</v>
      </c>
      <c r="G29">
        <v>1.45270002</v>
      </c>
      <c r="H29">
        <v>9.9000003020963209E+37</v>
      </c>
      <c r="K29" s="2">
        <f>TREND(Calibration!$A$2:$A$4,Calibration!$B$2:$B$4,C29)</f>
        <v>414.53907874376057</v>
      </c>
      <c r="L29" s="2">
        <f>TREND(Calibration!$A$2:$A$4,Calibration!$C$2:$C$4,E29)</f>
        <v>689.67987129644087</v>
      </c>
      <c r="M29" s="2">
        <f>TREND(Calibration!$A$2:$A$4,Calibration!$D$2:$D$4,G29)</f>
        <v>557.82808816960312</v>
      </c>
    </row>
    <row r="30" spans="1:13" x14ac:dyDescent="0.25">
      <c r="A30">
        <v>138268</v>
      </c>
      <c r="B30">
        <v>14.92500019</v>
      </c>
      <c r="C30">
        <v>0.64529996999999995</v>
      </c>
      <c r="D30">
        <v>9.9000003020963209E+37</v>
      </c>
      <c r="E30">
        <v>1.5046000500000001</v>
      </c>
      <c r="F30">
        <v>357.60101318</v>
      </c>
      <c r="G30">
        <v>1.45220006</v>
      </c>
      <c r="H30">
        <v>9.9000003020963209E+37</v>
      </c>
      <c r="K30" s="2">
        <f>TREND(Calibration!$A$2:$A$4,Calibration!$B$2:$B$4,C30)</f>
        <v>412.51494888122426</v>
      </c>
      <c r="L30" s="2">
        <f>TREND(Calibration!$A$2:$A$4,Calibration!$C$2:$C$4,E30)</f>
        <v>588.9785620109343</v>
      </c>
      <c r="M30" s="2">
        <f>TREND(Calibration!$A$2:$A$4,Calibration!$D$2:$D$4,G30)</f>
        <v>557.62198517955414</v>
      </c>
    </row>
    <row r="31" spans="1:13" x14ac:dyDescent="0.25">
      <c r="A31">
        <v>143268</v>
      </c>
      <c r="B31">
        <v>14.97099972</v>
      </c>
      <c r="C31">
        <v>0.64160001</v>
      </c>
      <c r="D31">
        <v>590.10699463000003</v>
      </c>
      <c r="E31">
        <v>1.6293</v>
      </c>
      <c r="F31">
        <v>9.9000003020963209E+37</v>
      </c>
      <c r="G31">
        <v>1.45270002</v>
      </c>
      <c r="H31">
        <v>1263.9659423799999</v>
      </c>
      <c r="K31" s="2">
        <f>TREND(Calibration!$A$2:$A$4,Calibration!$B$2:$B$4,C31)</f>
        <v>410.24550135646228</v>
      </c>
      <c r="L31" s="2">
        <f>TREND(Calibration!$A$2:$A$4,Calibration!$C$2:$C$4,E31)</f>
        <v>639.43035696659058</v>
      </c>
      <c r="M31" s="2">
        <f>TREND(Calibration!$A$2:$A$4,Calibration!$D$2:$D$4,G31)</f>
        <v>557.82808816960312</v>
      </c>
    </row>
    <row r="32" spans="1:13" x14ac:dyDescent="0.25">
      <c r="A32">
        <v>148267</v>
      </c>
      <c r="B32">
        <v>14.96700001</v>
      </c>
      <c r="C32">
        <v>0.63889998000000003</v>
      </c>
      <c r="D32">
        <v>1240.1140136700001</v>
      </c>
      <c r="E32">
        <v>1.93499994</v>
      </c>
      <c r="F32">
        <v>9.9000003020963209E+37</v>
      </c>
      <c r="G32">
        <v>1.45220006</v>
      </c>
      <c r="H32">
        <v>9.9000003020963209E+37</v>
      </c>
      <c r="K32" s="2">
        <f>TREND(Calibration!$A$2:$A$4,Calibration!$B$2:$B$4,C32)</f>
        <v>408.58938172265999</v>
      </c>
      <c r="L32" s="2">
        <f>TREND(Calibration!$A$2:$A$4,Calibration!$C$2:$C$4,E32)</f>
        <v>763.11212821699155</v>
      </c>
      <c r="M32" s="2">
        <f>TREND(Calibration!$A$2:$A$4,Calibration!$D$2:$D$4,G32)</f>
        <v>557.62198517955414</v>
      </c>
    </row>
    <row r="33" spans="1:13" x14ac:dyDescent="0.25">
      <c r="A33">
        <v>153281</v>
      </c>
      <c r="B33">
        <v>14.91800022</v>
      </c>
      <c r="C33">
        <v>0.64160001</v>
      </c>
      <c r="D33">
        <v>9.9000003020963209E+37</v>
      </c>
      <c r="E33">
        <v>2.0418999200000001</v>
      </c>
      <c r="F33">
        <v>9.9000003020963209E+37</v>
      </c>
      <c r="G33">
        <v>1.4505000100000001</v>
      </c>
      <c r="H33">
        <v>9.9000003020963209E+37</v>
      </c>
      <c r="K33" s="2">
        <f>TREND(Calibration!$A$2:$A$4,Calibration!$B$2:$B$4,C33)</f>
        <v>410.24550135646228</v>
      </c>
      <c r="L33" s="2">
        <f>TREND(Calibration!$A$2:$A$4,Calibration!$C$2:$C$4,E33)</f>
        <v>806.36231293417677</v>
      </c>
      <c r="M33" s="2">
        <f>TREND(Calibration!$A$2:$A$4,Calibration!$D$2:$D$4,G33)</f>
        <v>556.92115833694129</v>
      </c>
    </row>
    <row r="34" spans="1:13" x14ac:dyDescent="0.25">
      <c r="A34">
        <v>158268</v>
      </c>
      <c r="B34">
        <v>14.876000400000001</v>
      </c>
      <c r="C34">
        <v>0.64160001</v>
      </c>
      <c r="D34">
        <v>896.70202637</v>
      </c>
      <c r="E34">
        <v>2.0457000700000001</v>
      </c>
      <c r="F34">
        <v>9.9000003020963209E+37</v>
      </c>
      <c r="G34">
        <v>1.4500000500000001</v>
      </c>
      <c r="H34">
        <v>1220.3669433600001</v>
      </c>
      <c r="K34" s="2">
        <f>TREND(Calibration!$A$2:$A$4,Calibration!$B$2:$B$4,C34)</f>
        <v>410.24550135646228</v>
      </c>
      <c r="L34" s="2">
        <f>TREND(Calibration!$A$2:$A$4,Calibration!$C$2:$C$4,E34)</f>
        <v>807.89979862363168</v>
      </c>
      <c r="M34" s="2">
        <f>TREND(Calibration!$A$2:$A$4,Calibration!$D$2:$D$4,G34)</f>
        <v>556.71505534689243</v>
      </c>
    </row>
    <row r="35" spans="1:13" x14ac:dyDescent="0.25">
      <c r="A35">
        <v>163268</v>
      </c>
      <c r="B35">
        <v>14.84599972</v>
      </c>
      <c r="C35">
        <v>0.64050001000000001</v>
      </c>
      <c r="D35">
        <v>1135.1560058600001</v>
      </c>
      <c r="E35">
        <v>2.0418999200000001</v>
      </c>
      <c r="F35">
        <v>9.9000003020963209E+37</v>
      </c>
      <c r="G35">
        <v>1.44840002</v>
      </c>
      <c r="H35">
        <v>9.9000003020963209E+37</v>
      </c>
      <c r="K35" s="2">
        <f>TREND(Calibration!$A$2:$A$4,Calibration!$B$2:$B$4,C35)</f>
        <v>409.57079344685292</v>
      </c>
      <c r="L35" s="2">
        <f>TREND(Calibration!$A$2:$A$4,Calibration!$C$2:$C$4,E35)</f>
        <v>806.36231293417677</v>
      </c>
      <c r="M35" s="2">
        <f>TREND(Calibration!$A$2:$A$4,Calibration!$D$2:$D$4,G35)</f>
        <v>556.05546064498014</v>
      </c>
    </row>
    <row r="36" spans="1:13" x14ac:dyDescent="0.25">
      <c r="A36">
        <v>168269</v>
      </c>
      <c r="B36">
        <v>14.79699993</v>
      </c>
      <c r="C36">
        <v>0.63239997999999997</v>
      </c>
      <c r="D36">
        <v>9.9000003020963209E+37</v>
      </c>
      <c r="E36">
        <v>2.0429999799999998</v>
      </c>
      <c r="F36">
        <v>1295.4279785199999</v>
      </c>
      <c r="G36">
        <v>1.44780004</v>
      </c>
      <c r="H36">
        <v>9.9000003020963209E+37</v>
      </c>
      <c r="K36" s="2">
        <f>TREND(Calibration!$A$2:$A$4,Calibration!$B$2:$B$4,C36)</f>
        <v>404.60247134769565</v>
      </c>
      <c r="L36" s="2">
        <f>TREND(Calibration!$A$2:$A$4,Calibration!$C$2:$C$4,E36)</f>
        <v>806.80738128872622</v>
      </c>
      <c r="M36" s="2">
        <f>TREND(Calibration!$A$2:$A$4,Calibration!$D$2:$D$4,G36)</f>
        <v>555.80812551423048</v>
      </c>
    </row>
    <row r="37" spans="1:13" x14ac:dyDescent="0.25">
      <c r="A37">
        <v>173268</v>
      </c>
      <c r="B37">
        <v>14.75199986</v>
      </c>
      <c r="C37">
        <v>0.63400000000000001</v>
      </c>
      <c r="D37">
        <v>973.05700683999999</v>
      </c>
      <c r="E37">
        <v>1.84800005</v>
      </c>
      <c r="F37">
        <v>9.9000003020963209E+37</v>
      </c>
      <c r="G37">
        <v>1.4500000500000001</v>
      </c>
      <c r="H37">
        <v>9.9000003020963209E+37</v>
      </c>
      <c r="K37" s="2">
        <f>TREND(Calibration!$A$2:$A$4,Calibration!$B$2:$B$4,C37)</f>
        <v>405.58387693818037</v>
      </c>
      <c r="L37" s="2">
        <f>TREND(Calibration!$A$2:$A$4,Calibration!$C$2:$C$4,E37)</f>
        <v>727.91323189470222</v>
      </c>
      <c r="M37" s="2">
        <f>TREND(Calibration!$A$2:$A$4,Calibration!$D$2:$D$4,G37)</f>
        <v>556.71505534689243</v>
      </c>
    </row>
    <row r="38" spans="1:13" x14ac:dyDescent="0.25">
      <c r="A38">
        <v>178269</v>
      </c>
      <c r="B38">
        <v>14.79399967</v>
      </c>
      <c r="C38">
        <v>0.63510001000000005</v>
      </c>
      <c r="D38">
        <v>1273.2590332</v>
      </c>
      <c r="E38">
        <v>1.8215999599999999</v>
      </c>
      <c r="F38">
        <v>9.9000003020963209E+37</v>
      </c>
      <c r="G38">
        <v>1.4510999899999999</v>
      </c>
      <c r="H38">
        <v>9.9000003020963209E+37</v>
      </c>
      <c r="K38" s="2">
        <f>TREND(Calibration!$A$2:$A$4,Calibration!$B$2:$B$4,C38)</f>
        <v>406.258590981498</v>
      </c>
      <c r="L38" s="2">
        <f>TREND(Calibration!$A$2:$A$4,Calibration!$C$2:$C$4,E38)</f>
        <v>717.23213757597262</v>
      </c>
      <c r="M38" s="2">
        <f>TREND(Calibration!$A$2:$A$4,Calibration!$D$2:$D$4,G38)</f>
        <v>557.16849346769084</v>
      </c>
    </row>
    <row r="39" spans="1:13" x14ac:dyDescent="0.25">
      <c r="A39">
        <v>183270</v>
      </c>
      <c r="B39">
        <v>14.864999770000001</v>
      </c>
      <c r="C39">
        <v>0.64050001000000001</v>
      </c>
      <c r="D39">
        <v>9.9000003020963209E+37</v>
      </c>
      <c r="E39">
        <v>1.7556999900000001</v>
      </c>
      <c r="F39">
        <v>930.83898925999995</v>
      </c>
      <c r="G39">
        <v>1.4467999899999999</v>
      </c>
      <c r="H39">
        <v>9.9000003020963209E+37</v>
      </c>
      <c r="K39" s="2">
        <f>TREND(Calibration!$A$2:$A$4,Calibration!$B$2:$B$4,C39)</f>
        <v>409.57079344685292</v>
      </c>
      <c r="L39" s="2">
        <f>TREND(Calibration!$A$2:$A$4,Calibration!$C$2:$C$4,E39)</f>
        <v>690.56996350113218</v>
      </c>
      <c r="M39" s="2">
        <f>TREND(Calibration!$A$2:$A$4,Calibration!$D$2:$D$4,G39)</f>
        <v>555.39586594306786</v>
      </c>
    </row>
    <row r="40" spans="1:13" x14ac:dyDescent="0.25">
      <c r="A40">
        <v>188270</v>
      </c>
      <c r="B40">
        <v>14.86200047</v>
      </c>
      <c r="C40">
        <v>0.63990002999999995</v>
      </c>
      <c r="D40">
        <v>9.9000003020963209E+37</v>
      </c>
      <c r="E40">
        <v>1.92040002</v>
      </c>
      <c r="F40">
        <v>725.32000731999995</v>
      </c>
      <c r="G40">
        <v>1.44239998</v>
      </c>
      <c r="H40">
        <v>9.9000003020963209E+37</v>
      </c>
      <c r="K40" s="2">
        <f>TREND(Calibration!$A$2:$A$4,Calibration!$B$2:$B$4,C40)</f>
        <v>409.2027832181189</v>
      </c>
      <c r="L40" s="2">
        <f>TREND(Calibration!$A$2:$A$4,Calibration!$C$2:$C$4,E40)</f>
        <v>757.20521189337637</v>
      </c>
      <c r="M40" s="2">
        <f>TREND(Calibration!$A$2:$A$4,Calibration!$D$2:$D$4,G40)</f>
        <v>553.58201040013387</v>
      </c>
    </row>
    <row r="41" spans="1:13" x14ac:dyDescent="0.25">
      <c r="A41">
        <v>193269</v>
      </c>
      <c r="B41">
        <v>14.85499954</v>
      </c>
      <c r="C41">
        <v>0.64099996999999997</v>
      </c>
      <c r="D41">
        <v>9.9000003020963209E+37</v>
      </c>
      <c r="E41">
        <v>2.0306000700000002</v>
      </c>
      <c r="F41">
        <v>821.24499512</v>
      </c>
      <c r="G41">
        <v>1.4429999600000001</v>
      </c>
      <c r="H41">
        <v>9.9000003020963209E+37</v>
      </c>
      <c r="K41" s="2">
        <f>TREND(Calibration!$A$2:$A$4,Calibration!$B$2:$B$4,C41)</f>
        <v>409.87745432547865</v>
      </c>
      <c r="L41" s="2">
        <f>TREND(Calibration!$A$2:$A$4,Calibration!$C$2:$C$4,E41)</f>
        <v>801.79055716980258</v>
      </c>
      <c r="M41" s="2">
        <f>TREND(Calibration!$A$2:$A$4,Calibration!$D$2:$D$4,G41)</f>
        <v>553.82934553088353</v>
      </c>
    </row>
    <row r="42" spans="1:13" x14ac:dyDescent="0.25">
      <c r="A42">
        <v>198270</v>
      </c>
      <c r="B42">
        <v>14.777000429999999</v>
      </c>
      <c r="C42">
        <v>0.64160001</v>
      </c>
      <c r="D42">
        <v>9.9000003020963209E+37</v>
      </c>
      <c r="E42">
        <v>1.79190004</v>
      </c>
      <c r="F42">
        <v>361.46301269999998</v>
      </c>
      <c r="G42">
        <v>1.4407999499999999</v>
      </c>
      <c r="H42">
        <v>9.9000003020963209E+37</v>
      </c>
      <c r="K42" s="2">
        <f>TREND(Calibration!$A$2:$A$4,Calibration!$B$2:$B$4,C42)</f>
        <v>410.24550135646228</v>
      </c>
      <c r="L42" s="2">
        <f>TREND(Calibration!$A$2:$A$4,Calibration!$C$2:$C$4,E42)</f>
        <v>705.21597979852845</v>
      </c>
      <c r="M42" s="2">
        <f>TREND(Calibration!$A$2:$A$4,Calibration!$D$2:$D$4,G42)</f>
        <v>552.9224156982217</v>
      </c>
    </row>
    <row r="43" spans="1:13" x14ac:dyDescent="0.25">
      <c r="A43">
        <v>203270</v>
      </c>
      <c r="B43">
        <v>14.68299961</v>
      </c>
      <c r="C43">
        <v>0.63349997999999996</v>
      </c>
      <c r="D43">
        <v>9.9000003020963209E+37</v>
      </c>
      <c r="E43">
        <v>1.47000003</v>
      </c>
      <c r="F43">
        <v>219.82299805</v>
      </c>
      <c r="G43">
        <v>1.4354000099999999</v>
      </c>
      <c r="H43">
        <v>9.9000003020963209E+37</v>
      </c>
      <c r="K43" s="2">
        <f>TREND(Calibration!$A$2:$A$4,Calibration!$B$2:$B$4,C43)</f>
        <v>405.27717925730502</v>
      </c>
      <c r="L43" s="2">
        <f>TREND(Calibration!$A$2:$A$4,Calibration!$C$2:$C$4,E43)</f>
        <v>574.97989469389358</v>
      </c>
      <c r="M43" s="2">
        <f>TREND(Calibration!$A$2:$A$4,Calibration!$D$2:$D$4,G43)</f>
        <v>550.6963500528002</v>
      </c>
    </row>
    <row r="44" spans="1:13" x14ac:dyDescent="0.25">
      <c r="A44">
        <v>208269</v>
      </c>
      <c r="B44">
        <v>14.62199974</v>
      </c>
      <c r="C44">
        <v>0.63239997999999997</v>
      </c>
      <c r="D44">
        <v>1371.32299805</v>
      </c>
      <c r="E44">
        <v>1.5336999899999999</v>
      </c>
      <c r="F44">
        <v>447.23498534999999</v>
      </c>
      <c r="G44">
        <v>1.43110001</v>
      </c>
      <c r="H44">
        <v>9.9000003020963209E+37</v>
      </c>
      <c r="K44" s="2">
        <f>TREND(Calibration!$A$2:$A$4,Calibration!$B$2:$B$4,C44)</f>
        <v>404.60247134769565</v>
      </c>
      <c r="L44" s="2">
        <f>TREND(Calibration!$A$2:$A$4,Calibration!$C$2:$C$4,E44)</f>
        <v>600.75197656404271</v>
      </c>
      <c r="M44" s="2">
        <f>TREND(Calibration!$A$2:$A$4,Calibration!$D$2:$D$4,G44)</f>
        <v>548.92372252817722</v>
      </c>
    </row>
    <row r="45" spans="1:13" x14ac:dyDescent="0.25">
      <c r="A45">
        <v>213273</v>
      </c>
      <c r="B45">
        <v>14.59599972</v>
      </c>
      <c r="C45">
        <v>0.63889998000000003</v>
      </c>
      <c r="D45">
        <v>1060.4460449200001</v>
      </c>
      <c r="E45">
        <v>1.5748000099999999</v>
      </c>
      <c r="F45">
        <v>9.9000003020963209E+37</v>
      </c>
      <c r="G45">
        <v>1.4315999699999999</v>
      </c>
      <c r="H45">
        <v>9.9000003020963209E+37</v>
      </c>
      <c r="K45" s="2">
        <f>TREND(Calibration!$A$2:$A$4,Calibration!$B$2:$B$4,C45)</f>
        <v>408.58938172265999</v>
      </c>
      <c r="L45" s="2">
        <f>TREND(Calibration!$A$2:$A$4,Calibration!$C$2:$C$4,E45)</f>
        <v>617.38044980491713</v>
      </c>
      <c r="M45" s="2">
        <f>TREND(Calibration!$A$2:$A$4,Calibration!$D$2:$D$4,G45)</f>
        <v>549.12982551822608</v>
      </c>
    </row>
    <row r="46" spans="1:13" x14ac:dyDescent="0.25">
      <c r="A46">
        <v>218270</v>
      </c>
      <c r="B46">
        <v>14.56000042</v>
      </c>
      <c r="C46">
        <v>0.63669997</v>
      </c>
      <c r="D46">
        <v>9.9000003020963209E+37</v>
      </c>
      <c r="E46">
        <v>1.6492999800000001</v>
      </c>
      <c r="F46">
        <v>1074.2580566399999</v>
      </c>
      <c r="G46">
        <v>1.4284000400000001</v>
      </c>
      <c r="H46">
        <v>9.9000003020963209E+37</v>
      </c>
      <c r="K46" s="2">
        <f>TREND(Calibration!$A$2:$A$4,Calibration!$B$2:$B$4,C46)</f>
        <v>407.23995976973305</v>
      </c>
      <c r="L46" s="2">
        <f>TREND(Calibration!$A$2:$A$4,Calibration!$C$2:$C$4,E46)</f>
        <v>647.52205940975296</v>
      </c>
      <c r="M46" s="2">
        <f>TREND(Calibration!$A$2:$A$4,Calibration!$D$2:$D$4,G46)</f>
        <v>547.81068970546642</v>
      </c>
    </row>
    <row r="47" spans="1:13" x14ac:dyDescent="0.25">
      <c r="A47">
        <v>223269</v>
      </c>
      <c r="B47">
        <v>14.614999770000001</v>
      </c>
      <c r="C47">
        <v>0.64160001</v>
      </c>
      <c r="D47">
        <v>933.40600586000005</v>
      </c>
      <c r="E47">
        <v>1.49160004</v>
      </c>
      <c r="F47">
        <v>9.9000003020963209E+37</v>
      </c>
      <c r="G47">
        <v>1.43060005</v>
      </c>
      <c r="H47">
        <v>9.9000003020963209E+37</v>
      </c>
      <c r="K47" s="2">
        <f>TREND(Calibration!$A$2:$A$4,Calibration!$B$2:$B$4,C47)</f>
        <v>410.24550135646228</v>
      </c>
      <c r="L47" s="2">
        <f>TREND(Calibration!$A$2:$A$4,Calibration!$C$2:$C$4,E47)</f>
        <v>583.71894611741163</v>
      </c>
      <c r="M47" s="2">
        <f>TREND(Calibration!$A$2:$A$4,Calibration!$D$2:$D$4,G47)</f>
        <v>548.71761953812825</v>
      </c>
    </row>
    <row r="48" spans="1:13" x14ac:dyDescent="0.25">
      <c r="A48">
        <v>228269</v>
      </c>
      <c r="B48">
        <v>14.68999958</v>
      </c>
      <c r="C48">
        <v>0.64480000999999998</v>
      </c>
      <c r="D48">
        <v>1009.5869751</v>
      </c>
      <c r="E48">
        <v>1.4759000499999999</v>
      </c>
      <c r="F48">
        <v>9.9000003020963209E+37</v>
      </c>
      <c r="G48">
        <v>1.43429995</v>
      </c>
      <c r="H48">
        <v>9.9000003020963209E+37</v>
      </c>
      <c r="K48" s="2">
        <f>TREND(Calibration!$A$2:$A$4,Calibration!$B$2:$B$4,C48)</f>
        <v>412.20828800259852</v>
      </c>
      <c r="L48" s="2">
        <f>TREND(Calibration!$A$2:$A$4,Calibration!$C$2:$C$4,E48)</f>
        <v>577.36695739339154</v>
      </c>
      <c r="M48" s="2">
        <f>TREND(Calibration!$A$2:$A$4,Calibration!$D$2:$D$4,G48)</f>
        <v>550.24286246332656</v>
      </c>
    </row>
    <row r="49" spans="1:13" x14ac:dyDescent="0.25">
      <c r="A49">
        <v>233270</v>
      </c>
      <c r="B49">
        <v>14.777000429999999</v>
      </c>
      <c r="C49">
        <v>0.64859997999999996</v>
      </c>
      <c r="D49">
        <v>331.44198607999999</v>
      </c>
      <c r="E49">
        <v>1.5569000200000001</v>
      </c>
      <c r="F49">
        <v>9.9000003020963209E+37</v>
      </c>
      <c r="G49">
        <v>1.43490005</v>
      </c>
      <c r="H49">
        <v>9.9000003020963209E+37</v>
      </c>
      <c r="K49" s="2">
        <f>TREND(Calibration!$A$2:$A$4,Calibration!$B$2:$B$4,C49)</f>
        <v>414.53907874376057</v>
      </c>
      <c r="L49" s="2">
        <f>TREND(Calibration!$A$2:$A$4,Calibration!$C$2:$C$4,E49)</f>
        <v>610.13837292206119</v>
      </c>
      <c r="M49" s="2">
        <f>TREND(Calibration!$A$2:$A$4,Calibration!$D$2:$D$4,G49)</f>
        <v>550.49024706275122</v>
      </c>
    </row>
    <row r="50" spans="1:13" x14ac:dyDescent="0.25">
      <c r="A50">
        <v>238269</v>
      </c>
      <c r="B50">
        <v>14.805999760000001</v>
      </c>
      <c r="C50">
        <v>0.64099996999999997</v>
      </c>
      <c r="D50">
        <v>938.25500488</v>
      </c>
      <c r="E50">
        <v>1.4241000399999999</v>
      </c>
      <c r="F50">
        <v>9.9000003020963209E+37</v>
      </c>
      <c r="G50">
        <v>1.4327000400000001</v>
      </c>
      <c r="H50">
        <v>9.9000003020963209E+37</v>
      </c>
      <c r="K50" s="2">
        <f>TREND(Calibration!$A$2:$A$4,Calibration!$B$2:$B$4,C50)</f>
        <v>409.87745432547865</v>
      </c>
      <c r="L50" s="2">
        <f>TREND(Calibration!$A$2:$A$4,Calibration!$C$2:$C$4,E50)</f>
        <v>556.40942306221541</v>
      </c>
      <c r="M50" s="2">
        <f>TREND(Calibration!$A$2:$A$4,Calibration!$D$2:$D$4,G50)</f>
        <v>549.58331723008939</v>
      </c>
    </row>
    <row r="51" spans="1:13" x14ac:dyDescent="0.25">
      <c r="A51">
        <v>243269</v>
      </c>
      <c r="B51">
        <v>14.838999749999999</v>
      </c>
      <c r="C51">
        <v>0.64370000000000005</v>
      </c>
      <c r="D51">
        <v>887.95501708999996</v>
      </c>
      <c r="E51">
        <v>1.49319994</v>
      </c>
      <c r="F51">
        <v>9.9000003020963209E+37</v>
      </c>
      <c r="G51">
        <v>1.4333000199999999</v>
      </c>
      <c r="H51">
        <v>9.9000003020963209E+37</v>
      </c>
      <c r="K51" s="2">
        <f>TREND(Calibration!$A$2:$A$4,Calibration!$B$2:$B$4,C51)</f>
        <v>411.53357395928094</v>
      </c>
      <c r="L51" s="2">
        <f>TREND(Calibration!$A$2:$A$4,Calibration!$C$2:$C$4,E51)</f>
        <v>584.3662425016488</v>
      </c>
      <c r="M51" s="2">
        <f>TREND(Calibration!$A$2:$A$4,Calibration!$D$2:$D$4,G51)</f>
        <v>549.83065236083894</v>
      </c>
    </row>
    <row r="52" spans="1:13" x14ac:dyDescent="0.25">
      <c r="A52">
        <v>248269</v>
      </c>
      <c r="B52">
        <v>14.786999700000001</v>
      </c>
      <c r="C52">
        <v>0.64639997000000005</v>
      </c>
      <c r="D52">
        <v>1073.6149902300001</v>
      </c>
      <c r="E52">
        <v>1.55369997</v>
      </c>
      <c r="F52">
        <v>9.9000003020963209E+37</v>
      </c>
      <c r="G52">
        <v>1.4289000000000001</v>
      </c>
      <c r="H52">
        <v>9.9000003020963209E+37</v>
      </c>
      <c r="K52" s="2">
        <f>TREND(Calibration!$A$2:$A$4,Calibration!$B$2:$B$4,C52)</f>
        <v>413.18965679083362</v>
      </c>
      <c r="L52" s="2">
        <f>TREND(Calibration!$A$2:$A$4,Calibration!$C$2:$C$4,E52)</f>
        <v>608.8436790072052</v>
      </c>
      <c r="M52" s="2">
        <f>TREND(Calibration!$A$2:$A$4,Calibration!$D$2:$D$4,G52)</f>
        <v>548.01679269551539</v>
      </c>
    </row>
    <row r="53" spans="1:13" x14ac:dyDescent="0.25">
      <c r="A53">
        <v>253269</v>
      </c>
      <c r="B53">
        <v>14.72900009</v>
      </c>
      <c r="C53">
        <v>0.64749997999999997</v>
      </c>
      <c r="D53">
        <v>9.9000003020963209E+37</v>
      </c>
      <c r="E53">
        <v>1.6439000399999999</v>
      </c>
      <c r="F53">
        <v>1260.6300048799999</v>
      </c>
      <c r="G53">
        <v>1.4284000400000001</v>
      </c>
      <c r="H53">
        <v>9.9000003020963209E+37</v>
      </c>
      <c r="K53" s="2">
        <f>TREND(Calibration!$A$2:$A$4,Calibration!$B$2:$B$4,C53)</f>
        <v>413.8643708341512</v>
      </c>
      <c r="L53" s="2">
        <f>TREND(Calibration!$A$2:$A$4,Calibration!$C$2:$C$4,E53)</f>
        <v>645.3373218404688</v>
      </c>
      <c r="M53" s="2">
        <f>TREND(Calibration!$A$2:$A$4,Calibration!$D$2:$D$4,G53)</f>
        <v>547.81068970546642</v>
      </c>
    </row>
    <row r="54" spans="1:13" x14ac:dyDescent="0.25">
      <c r="A54">
        <v>258270</v>
      </c>
      <c r="B54">
        <v>14.67300034</v>
      </c>
      <c r="C54">
        <v>0.64639997000000005</v>
      </c>
      <c r="D54">
        <v>9.9000003020963209E+37</v>
      </c>
      <c r="E54">
        <v>1.60549998</v>
      </c>
      <c r="F54">
        <v>696.83001708999996</v>
      </c>
      <c r="G54">
        <v>1.42999995</v>
      </c>
      <c r="H54">
        <v>9.9000003020963209E+37</v>
      </c>
      <c r="K54" s="2">
        <f>TREND(Calibration!$A$2:$A$4,Calibration!$B$2:$B$4,C54)</f>
        <v>413.18965679083362</v>
      </c>
      <c r="L54" s="2">
        <f>TREND(Calibration!$A$2:$A$4,Calibration!$C$2:$C$4,E54)</f>
        <v>629.80121333838133</v>
      </c>
      <c r="M54" s="2">
        <f>TREND(Calibration!$A$2:$A$4,Calibration!$D$2:$D$4,G54)</f>
        <v>548.47023493870358</v>
      </c>
    </row>
    <row r="55" spans="1:13" x14ac:dyDescent="0.25">
      <c r="A55">
        <v>263269</v>
      </c>
      <c r="B55">
        <v>14.663999560000001</v>
      </c>
      <c r="C55">
        <v>0.64480000999999998</v>
      </c>
      <c r="D55">
        <v>9.9000003020963209E+37</v>
      </c>
      <c r="E55">
        <v>1.8279999499999999</v>
      </c>
      <c r="F55">
        <v>636.50701904000005</v>
      </c>
      <c r="G55">
        <v>1.4289000000000001</v>
      </c>
      <c r="H55">
        <v>9.9000003020963209E+37</v>
      </c>
      <c r="K55" s="2">
        <f>TREND(Calibration!$A$2:$A$4,Calibration!$B$2:$B$4,C55)</f>
        <v>412.20828800259852</v>
      </c>
      <c r="L55" s="2">
        <f>TREND(Calibration!$A$2:$A$4,Calibration!$C$2:$C$4,E55)</f>
        <v>719.82148090127669</v>
      </c>
      <c r="M55" s="2">
        <f>TREND(Calibration!$A$2:$A$4,Calibration!$D$2:$D$4,G55)</f>
        <v>548.01679269551539</v>
      </c>
    </row>
    <row r="56" spans="1:13" x14ac:dyDescent="0.25">
      <c r="A56">
        <v>268269</v>
      </c>
      <c r="B56">
        <v>14.67700005</v>
      </c>
      <c r="C56">
        <v>0.64160001</v>
      </c>
      <c r="D56">
        <v>850.04797363</v>
      </c>
      <c r="E56">
        <v>1.6720000500000001</v>
      </c>
      <c r="F56">
        <v>430.61499022999999</v>
      </c>
      <c r="G56">
        <v>1.43060005</v>
      </c>
      <c r="H56">
        <v>9.9000003020963209E+37</v>
      </c>
      <c r="K56" s="2">
        <f>TREND(Calibration!$A$2:$A$4,Calibration!$B$2:$B$4,C56)</f>
        <v>410.24550135646228</v>
      </c>
      <c r="L56" s="2">
        <f>TREND(Calibration!$A$2:$A$4,Calibration!$C$2:$C$4,E56)</f>
        <v>656.70617918782057</v>
      </c>
      <c r="M56" s="2">
        <f>TREND(Calibration!$A$2:$A$4,Calibration!$D$2:$D$4,G56)</f>
        <v>548.71761953812825</v>
      </c>
    </row>
    <row r="57" spans="1:13" x14ac:dyDescent="0.25">
      <c r="A57">
        <v>273269</v>
      </c>
      <c r="B57">
        <v>14.7159996</v>
      </c>
      <c r="C57">
        <v>0.64700000999999996</v>
      </c>
      <c r="D57">
        <v>1349.7409668</v>
      </c>
      <c r="E57">
        <v>1.5385999699999999</v>
      </c>
      <c r="F57">
        <v>410.17700194999998</v>
      </c>
      <c r="G57">
        <v>1.42999995</v>
      </c>
      <c r="H57">
        <v>9.9000003020963209E+37</v>
      </c>
      <c r="K57" s="2">
        <f>TREND(Calibration!$A$2:$A$4,Calibration!$B$2:$B$4,C57)</f>
        <v>413.5577038218172</v>
      </c>
      <c r="L57" s="2">
        <f>TREND(Calibration!$A$2:$A$4,Calibration!$C$2:$C$4,E57)</f>
        <v>602.7344375533761</v>
      </c>
      <c r="M57" s="2">
        <f>TREND(Calibration!$A$2:$A$4,Calibration!$D$2:$D$4,G57)</f>
        <v>548.47023493870358</v>
      </c>
    </row>
    <row r="58" spans="1:13" x14ac:dyDescent="0.25">
      <c r="A58">
        <v>278269</v>
      </c>
      <c r="B58">
        <v>14.77999973</v>
      </c>
      <c r="C58">
        <v>0.64099996999999997</v>
      </c>
      <c r="D58">
        <v>9.9000003020963209E+37</v>
      </c>
      <c r="E58">
        <v>1.8788000300000001</v>
      </c>
      <c r="F58">
        <v>537.34497069999998</v>
      </c>
      <c r="G58">
        <v>1.42789996</v>
      </c>
      <c r="H58">
        <v>9.9000003020963209E+37</v>
      </c>
      <c r="K58" s="2">
        <f>TREND(Calibration!$A$2:$A$4,Calibration!$B$2:$B$4,C58)</f>
        <v>409.87745432547865</v>
      </c>
      <c r="L58" s="2">
        <f>TREND(Calibration!$A$2:$A$4,Calibration!$C$2:$C$4,E58)</f>
        <v>740.37445802669606</v>
      </c>
      <c r="M58" s="2">
        <f>TREND(Calibration!$A$2:$A$4,Calibration!$D$2:$D$4,G58)</f>
        <v>547.60453724674232</v>
      </c>
    </row>
    <row r="59" spans="1:13" x14ac:dyDescent="0.25">
      <c r="A59">
        <v>283269</v>
      </c>
      <c r="B59">
        <v>14.817999840000001</v>
      </c>
      <c r="C59">
        <v>0.64259999999999995</v>
      </c>
      <c r="D59">
        <v>1213.8969726600001</v>
      </c>
      <c r="E59">
        <v>1.7033</v>
      </c>
      <c r="F59">
        <v>544.99401854999996</v>
      </c>
      <c r="G59">
        <v>1.43060005</v>
      </c>
      <c r="H59">
        <v>9.9000003020963209E+37</v>
      </c>
      <c r="K59" s="2">
        <f>TREND(Calibration!$A$2:$A$4,Calibration!$B$2:$B$4,C59)</f>
        <v>410.85886604967158</v>
      </c>
      <c r="L59" s="2">
        <f>TREND(Calibration!$A$2:$A$4,Calibration!$C$2:$C$4,E59)</f>
        <v>669.3696859456204</v>
      </c>
      <c r="M59" s="2">
        <f>TREND(Calibration!$A$2:$A$4,Calibration!$D$2:$D$4,G59)</f>
        <v>548.71761953812825</v>
      </c>
    </row>
    <row r="60" spans="1:13" x14ac:dyDescent="0.25">
      <c r="A60">
        <v>288270</v>
      </c>
      <c r="B60">
        <v>14.85999966</v>
      </c>
      <c r="C60">
        <v>0.64259999999999995</v>
      </c>
      <c r="D60">
        <v>1010.68902588</v>
      </c>
      <c r="E60">
        <v>1.59909999</v>
      </c>
      <c r="F60">
        <v>984.69396973000005</v>
      </c>
      <c r="G60">
        <v>1.43060005</v>
      </c>
      <c r="H60">
        <v>9.9000003020963209E+37</v>
      </c>
      <c r="K60" s="2">
        <f>TREND(Calibration!$A$2:$A$4,Calibration!$B$2:$B$4,C60)</f>
        <v>410.85886604967158</v>
      </c>
      <c r="L60" s="2">
        <f>TREND(Calibration!$A$2:$A$4,Calibration!$C$2:$C$4,E60)</f>
        <v>627.21187001307715</v>
      </c>
      <c r="M60" s="2">
        <f>TREND(Calibration!$A$2:$A$4,Calibration!$D$2:$D$4,G60)</f>
        <v>548.71761953812825</v>
      </c>
    </row>
    <row r="61" spans="1:13" x14ac:dyDescent="0.25">
      <c r="A61">
        <v>293269</v>
      </c>
      <c r="B61">
        <v>14.81499958</v>
      </c>
      <c r="C61">
        <v>0.63620001000000004</v>
      </c>
      <c r="D61">
        <v>1173.8520507799999</v>
      </c>
      <c r="E61">
        <v>1.57959998</v>
      </c>
      <c r="F61">
        <v>1254.125</v>
      </c>
      <c r="G61">
        <v>1.4284000400000001</v>
      </c>
      <c r="H61">
        <v>9.9000003020963209E+37</v>
      </c>
      <c r="K61" s="2">
        <f>TREND(Calibration!$A$2:$A$4,Calibration!$B$2:$B$4,C61)</f>
        <v>406.93329889110737</v>
      </c>
      <c r="L61" s="2">
        <f>TREND(Calibration!$A$2:$A$4,Calibration!$C$2:$C$4,E61)</f>
        <v>619.32244819572088</v>
      </c>
      <c r="M61" s="2">
        <f>TREND(Calibration!$A$2:$A$4,Calibration!$D$2:$D$4,G61)</f>
        <v>547.81068970546642</v>
      </c>
    </row>
    <row r="62" spans="1:13" x14ac:dyDescent="0.25">
      <c r="A62">
        <v>298269</v>
      </c>
      <c r="B62">
        <v>14.70100021</v>
      </c>
      <c r="C62">
        <v>0.63669997</v>
      </c>
      <c r="D62">
        <v>705.99499512</v>
      </c>
      <c r="E62">
        <v>1.61360002</v>
      </c>
      <c r="F62">
        <v>9.9000003020963209E+37</v>
      </c>
      <c r="G62">
        <v>1.4289000000000001</v>
      </c>
      <c r="H62">
        <v>9.9000003020963209E+37</v>
      </c>
      <c r="K62" s="2">
        <f>TREND(Calibration!$A$2:$A$4,Calibration!$B$2:$B$4,C62)</f>
        <v>407.23995976973305</v>
      </c>
      <c r="L62" s="2">
        <f>TREND(Calibration!$A$2:$A$4,Calibration!$C$2:$C$4,E62)</f>
        <v>633.07837228842584</v>
      </c>
      <c r="M62" s="2">
        <f>TREND(Calibration!$A$2:$A$4,Calibration!$D$2:$D$4,G62)</f>
        <v>548.01679269551539</v>
      </c>
    </row>
    <row r="63" spans="1:13" x14ac:dyDescent="0.25">
      <c r="A63">
        <v>303269</v>
      </c>
      <c r="B63">
        <v>14.56200027</v>
      </c>
      <c r="C63">
        <v>0.62970000999999998</v>
      </c>
      <c r="D63">
        <v>965.60900878999996</v>
      </c>
      <c r="E63">
        <v>1.8101999799999999</v>
      </c>
      <c r="F63">
        <v>9.9000003020963209E+37</v>
      </c>
      <c r="G63">
        <v>1.4229999799999999</v>
      </c>
      <c r="H63">
        <v>9.9000003020963209E+37</v>
      </c>
      <c r="K63" s="2">
        <f>TREND(Calibration!$A$2:$A$4,Calibration!$B$2:$B$4,C63)</f>
        <v>402.94638851614303</v>
      </c>
      <c r="L63" s="2">
        <f>TREND(Calibration!$A$2:$A$4,Calibration!$C$2:$C$4,E63)</f>
        <v>712.61987066280551</v>
      </c>
      <c r="M63" s="2">
        <f>TREND(Calibration!$A$2:$A$4,Calibration!$D$2:$D$4,G63)</f>
        <v>545.5845745913698</v>
      </c>
    </row>
    <row r="64" spans="1:13" x14ac:dyDescent="0.25">
      <c r="A64">
        <v>308270</v>
      </c>
      <c r="B64">
        <v>14.42300034</v>
      </c>
      <c r="C64">
        <v>0.62699996999999996</v>
      </c>
      <c r="D64">
        <v>648.70697021000001</v>
      </c>
      <c r="E64">
        <v>1.6605999499999999</v>
      </c>
      <c r="F64">
        <v>9.9000003020963209E+37</v>
      </c>
      <c r="G64">
        <v>1.42680001</v>
      </c>
      <c r="H64">
        <v>9.9000003020963209E+37</v>
      </c>
      <c r="K64" s="2">
        <f>TREND(Calibration!$A$2:$A$4,Calibration!$B$2:$B$4,C64)</f>
        <v>401.29026274863241</v>
      </c>
      <c r="L64" s="2">
        <f>TREND(Calibration!$A$2:$A$4,Calibration!$C$2:$C$4,E64)</f>
        <v>652.0938637243903</v>
      </c>
      <c r="M64" s="2">
        <f>TREND(Calibration!$A$2:$A$4,Calibration!$D$2:$D$4,G64)</f>
        <v>547.15109500355425</v>
      </c>
    </row>
    <row r="65" spans="1:13" x14ac:dyDescent="0.25">
      <c r="A65">
        <v>313270</v>
      </c>
      <c r="B65">
        <v>14.33199978</v>
      </c>
      <c r="C65">
        <v>0.62970000999999998</v>
      </c>
      <c r="D65">
        <v>199.69799805</v>
      </c>
      <c r="E65">
        <v>1.5656000400000001</v>
      </c>
      <c r="F65">
        <v>9.9000003020963209E+37</v>
      </c>
      <c r="G65">
        <v>1.4289000000000001</v>
      </c>
      <c r="H65">
        <v>9.9000003020963209E+37</v>
      </c>
      <c r="K65" s="2">
        <f>TREND(Calibration!$A$2:$A$4,Calibration!$B$2:$B$4,C65)</f>
        <v>402.94638851614303</v>
      </c>
      <c r="L65" s="2">
        <f>TREND(Calibration!$A$2:$A$4,Calibration!$C$2:$C$4,E65)</f>
        <v>613.65827509644146</v>
      </c>
      <c r="M65" s="2">
        <f>TREND(Calibration!$A$2:$A$4,Calibration!$D$2:$D$4,G65)</f>
        <v>548.01679269551539</v>
      </c>
    </row>
    <row r="66" spans="1:13" x14ac:dyDescent="0.25">
      <c r="A66">
        <v>318270</v>
      </c>
      <c r="B66">
        <v>14.21500015</v>
      </c>
      <c r="C66">
        <v>0.62860000000000005</v>
      </c>
      <c r="D66">
        <v>1256.85095215</v>
      </c>
      <c r="E66">
        <v>1.6207</v>
      </c>
      <c r="F66">
        <v>1349.9489746100001</v>
      </c>
      <c r="G66">
        <v>1.4289000000000001</v>
      </c>
      <c r="H66">
        <v>9.9000003020963209E+37</v>
      </c>
      <c r="K66" s="2">
        <f>TREND(Calibration!$A$2:$A$4,Calibration!$B$2:$B$4,C66)</f>
        <v>402.27167447282545</v>
      </c>
      <c r="L66" s="2">
        <f>TREND(Calibration!$A$2:$A$4,Calibration!$C$2:$C$4,E66)</f>
        <v>635.95092143659519</v>
      </c>
      <c r="M66" s="2">
        <f>TREND(Calibration!$A$2:$A$4,Calibration!$D$2:$D$4,G66)</f>
        <v>548.01679269551539</v>
      </c>
    </row>
    <row r="67" spans="1:13" x14ac:dyDescent="0.25">
      <c r="A67">
        <v>323271</v>
      </c>
      <c r="B67">
        <v>14.196999549999999</v>
      </c>
      <c r="C67">
        <v>0.62589996999999997</v>
      </c>
      <c r="D67">
        <v>867.19299316000001</v>
      </c>
      <c r="E67">
        <v>1.6648999499999999</v>
      </c>
      <c r="F67">
        <v>9.9000003020963209E+37</v>
      </c>
      <c r="G67">
        <v>1.4284000400000001</v>
      </c>
      <c r="H67">
        <v>9.9000003020963209E+37</v>
      </c>
      <c r="K67" s="2">
        <f>TREND(Calibration!$A$2:$A$4,Calibration!$B$2:$B$4,C67)</f>
        <v>400.6155548390231</v>
      </c>
      <c r="L67" s="2">
        <f>TREND(Calibration!$A$2:$A$4,Calibration!$C$2:$C$4,E67)</f>
        <v>653.83358148938794</v>
      </c>
      <c r="M67" s="2">
        <f>TREND(Calibration!$A$2:$A$4,Calibration!$D$2:$D$4,G67)</f>
        <v>547.81068970546642</v>
      </c>
    </row>
    <row r="68" spans="1:13" x14ac:dyDescent="0.25">
      <c r="A68">
        <v>328270</v>
      </c>
      <c r="B68">
        <v>14.22000027</v>
      </c>
      <c r="C68">
        <v>0.63080000999999997</v>
      </c>
      <c r="D68">
        <v>691.17102050999995</v>
      </c>
      <c r="E68">
        <v>1.4878</v>
      </c>
      <c r="F68">
        <v>9.9000003020963209E+37</v>
      </c>
      <c r="G68">
        <v>1.42620003</v>
      </c>
      <c r="H68">
        <v>9.9000003020963209E+37</v>
      </c>
      <c r="K68" s="2">
        <f>TREND(Calibration!$A$2:$A$4,Calibration!$B$2:$B$4,C68)</f>
        <v>403.62109642575234</v>
      </c>
      <c r="L68" s="2">
        <f>TREND(Calibration!$A$2:$A$4,Calibration!$C$2:$C$4,E68)</f>
        <v>582.18150493236465</v>
      </c>
      <c r="M68" s="2">
        <f>TREND(Calibration!$A$2:$A$4,Calibration!$D$2:$D$4,G68)</f>
        <v>546.90375987280459</v>
      </c>
    </row>
    <row r="69" spans="1:13" x14ac:dyDescent="0.25">
      <c r="A69">
        <v>333270</v>
      </c>
      <c r="B69">
        <v>14.17500019</v>
      </c>
      <c r="C69">
        <v>0.63080000999999997</v>
      </c>
      <c r="D69">
        <v>1215.7840576200001</v>
      </c>
      <c r="E69">
        <v>1.55910003</v>
      </c>
      <c r="F69">
        <v>9.9000003020963209E+37</v>
      </c>
      <c r="G69">
        <v>1.42620003</v>
      </c>
      <c r="H69">
        <v>9.9000003020963209E+37</v>
      </c>
      <c r="K69" s="2">
        <f>TREND(Calibration!$A$2:$A$4,Calibration!$B$2:$B$4,C69)</f>
        <v>403.62109642575234</v>
      </c>
      <c r="L69" s="2">
        <f>TREND(Calibration!$A$2:$A$4,Calibration!$C$2:$C$4,E69)</f>
        <v>611.02846512675239</v>
      </c>
      <c r="M69" s="2">
        <f>TREND(Calibration!$A$2:$A$4,Calibration!$D$2:$D$4,G69)</f>
        <v>546.90375987280459</v>
      </c>
    </row>
    <row r="70" spans="1:13" x14ac:dyDescent="0.25">
      <c r="A70">
        <v>338270</v>
      </c>
      <c r="B70">
        <v>14.12199974</v>
      </c>
      <c r="C70">
        <v>0.63559997000000001</v>
      </c>
      <c r="D70">
        <v>975.71801758000004</v>
      </c>
      <c r="E70">
        <v>1.57210004</v>
      </c>
      <c r="F70">
        <v>9.9000003020963209E+37</v>
      </c>
      <c r="G70">
        <v>1.42460001</v>
      </c>
      <c r="H70">
        <v>9.9000003020963209E+37</v>
      </c>
      <c r="K70" s="2">
        <f>TREND(Calibration!$A$2:$A$4,Calibration!$B$2:$B$4,C70)</f>
        <v>406.56525186012368</v>
      </c>
      <c r="L70" s="2">
        <f>TREND(Calibration!$A$2:$A$4,Calibration!$C$2:$C$4,E70)</f>
        <v>616.28808102027506</v>
      </c>
      <c r="M70" s="2">
        <f>TREND(Calibration!$A$2:$A$4,Calibration!$D$2:$D$4,G70)</f>
        <v>546.24416929328197</v>
      </c>
    </row>
    <row r="71" spans="1:13" x14ac:dyDescent="0.25">
      <c r="A71">
        <v>343270</v>
      </c>
      <c r="B71">
        <v>14.07499981</v>
      </c>
      <c r="C71">
        <v>0.63180000000000003</v>
      </c>
      <c r="D71">
        <v>913.30401611000002</v>
      </c>
      <c r="E71">
        <v>1.59370005</v>
      </c>
      <c r="F71">
        <v>9.9000003020963209E+37</v>
      </c>
      <c r="G71">
        <v>1.4251999900000001</v>
      </c>
      <c r="H71">
        <v>9.9000003020963209E+37</v>
      </c>
      <c r="K71" s="2">
        <f>TREND(Calibration!$A$2:$A$4,Calibration!$B$2:$B$4,C71)</f>
        <v>404.23446111896169</v>
      </c>
      <c r="L71" s="2">
        <f>TREND(Calibration!$A$2:$A$4,Calibration!$C$2:$C$4,E71)</f>
        <v>625.02713244379311</v>
      </c>
      <c r="M71" s="2">
        <f>TREND(Calibration!$A$2:$A$4,Calibration!$D$2:$D$4,G71)</f>
        <v>546.49150442403163</v>
      </c>
    </row>
    <row r="72" spans="1:13" x14ac:dyDescent="0.25">
      <c r="A72">
        <v>348270</v>
      </c>
      <c r="B72">
        <v>14.010000229999999</v>
      </c>
      <c r="C72">
        <v>0.63940001000000002</v>
      </c>
      <c r="D72">
        <v>808.18798828000001</v>
      </c>
      <c r="E72">
        <v>1.8162000199999999</v>
      </c>
      <c r="F72">
        <v>9.9000003020963209E+37</v>
      </c>
      <c r="G72">
        <v>1.42190003</v>
      </c>
      <c r="H72">
        <v>9.9000003020963209E+37</v>
      </c>
      <c r="K72" s="2">
        <f>TREND(Calibration!$A$2:$A$4,Calibration!$B$2:$B$4,C72)</f>
        <v>408.89608553724361</v>
      </c>
      <c r="L72" s="2">
        <f>TREND(Calibration!$A$2:$A$4,Calibration!$C$2:$C$4,E72)</f>
        <v>715.04740000668846</v>
      </c>
      <c r="M72" s="2">
        <f>TREND(Calibration!$A$2:$A$4,Calibration!$D$2:$D$4,G72)</f>
        <v>545.13113234818161</v>
      </c>
    </row>
    <row r="73" spans="1:13" x14ac:dyDescent="0.25">
      <c r="A73">
        <v>353270</v>
      </c>
      <c r="B73">
        <v>13.95199966</v>
      </c>
      <c r="C73">
        <v>0.63620001000000004</v>
      </c>
      <c r="D73">
        <v>871.64398193</v>
      </c>
      <c r="E73">
        <v>1.6368999500000001</v>
      </c>
      <c r="F73">
        <v>9.9000003020963209E+37</v>
      </c>
      <c r="G73">
        <v>1.42569995</v>
      </c>
      <c r="H73">
        <v>9.9000003020963209E+37</v>
      </c>
      <c r="K73" s="2">
        <f>TREND(Calibration!$A$2:$A$4,Calibration!$B$2:$B$4,C73)</f>
        <v>406.93329889110737</v>
      </c>
      <c r="L73" s="2">
        <f>TREND(Calibration!$A$2:$A$4,Calibration!$C$2:$C$4,E73)</f>
        <v>642.50518674056593</v>
      </c>
      <c r="M73" s="2">
        <f>TREND(Calibration!$A$2:$A$4,Calibration!$D$2:$D$4,G73)</f>
        <v>546.69760741408061</v>
      </c>
    </row>
    <row r="74" spans="1:13" x14ac:dyDescent="0.25">
      <c r="A74">
        <v>358270</v>
      </c>
      <c r="B74">
        <v>13.87699986</v>
      </c>
      <c r="C74">
        <v>0.64050001000000001</v>
      </c>
      <c r="D74">
        <v>687.11102295000001</v>
      </c>
      <c r="E74">
        <v>1.7000000500000001</v>
      </c>
      <c r="F74">
        <v>9.9000003020963209E+37</v>
      </c>
      <c r="G74">
        <v>1.4234999399999999</v>
      </c>
      <c r="H74">
        <v>9.9000003020963209E+37</v>
      </c>
      <c r="K74" s="2">
        <f>TREND(Calibration!$A$2:$A$4,Calibration!$B$2:$B$4,C74)</f>
        <v>409.57079344685292</v>
      </c>
      <c r="L74" s="2">
        <f>TREND(Calibration!$A$2:$A$4,Calibration!$C$2:$C$4,E74)</f>
        <v>668.03457393664269</v>
      </c>
      <c r="M74" s="2">
        <f>TREND(Calibration!$A$2:$A$4,Calibration!$D$2:$D$4,G74)</f>
        <v>545.79067758141866</v>
      </c>
    </row>
    <row r="75" spans="1:13" x14ac:dyDescent="0.25">
      <c r="A75">
        <v>363271</v>
      </c>
      <c r="B75">
        <v>13.85700035</v>
      </c>
      <c r="C75">
        <v>0.63669997</v>
      </c>
      <c r="D75">
        <v>591.41601562000005</v>
      </c>
      <c r="E75">
        <v>1.92250001</v>
      </c>
      <c r="F75">
        <v>9.9000003020963209E+37</v>
      </c>
      <c r="G75">
        <v>1.4241000399999999</v>
      </c>
      <c r="H75">
        <v>1133.64099121</v>
      </c>
      <c r="K75" s="2">
        <f>TREND(Calibration!$A$2:$A$4,Calibration!$B$2:$B$4,C75)</f>
        <v>407.23995976973305</v>
      </c>
      <c r="L75" s="2">
        <f>TREND(Calibration!$A$2:$A$4,Calibration!$C$2:$C$4,E75)</f>
        <v>758.05483745368281</v>
      </c>
      <c r="M75" s="2">
        <f>TREND(Calibration!$A$2:$A$4,Calibration!$D$2:$D$4,G75)</f>
        <v>546.03806218084344</v>
      </c>
    </row>
    <row r="76" spans="1:13" x14ac:dyDescent="0.25">
      <c r="A76">
        <v>368272</v>
      </c>
      <c r="B76">
        <v>13.87699986</v>
      </c>
      <c r="C76">
        <v>0.63719999999999999</v>
      </c>
      <c r="D76">
        <v>1000.21099854</v>
      </c>
      <c r="E76">
        <v>1.8339999899999999</v>
      </c>
      <c r="F76">
        <v>9.9000003020963209E+37</v>
      </c>
      <c r="G76">
        <v>1.4234999399999999</v>
      </c>
      <c r="H76">
        <v>9.9000003020963209E+37</v>
      </c>
      <c r="K76" s="2">
        <f>TREND(Calibration!$A$2:$A$4,Calibration!$B$2:$B$4,C76)</f>
        <v>407.5466635843166</v>
      </c>
      <c r="L76" s="2">
        <f>TREND(Calibration!$A$2:$A$4,Calibration!$C$2:$C$4,E76)</f>
        <v>722.24901024515952</v>
      </c>
      <c r="M76" s="2">
        <f>TREND(Calibration!$A$2:$A$4,Calibration!$D$2:$D$4,G76)</f>
        <v>545.79067758141866</v>
      </c>
    </row>
    <row r="77" spans="1:13" x14ac:dyDescent="0.25">
      <c r="A77">
        <v>373271</v>
      </c>
      <c r="B77">
        <v>13.864000320000001</v>
      </c>
      <c r="C77">
        <v>0.63889998000000003</v>
      </c>
      <c r="D77">
        <v>1343.1290283200001</v>
      </c>
      <c r="E77">
        <v>2.3038001100000001</v>
      </c>
      <c r="F77">
        <v>9.9000003020963209E+37</v>
      </c>
      <c r="G77">
        <v>1.42569995</v>
      </c>
      <c r="H77">
        <v>9.9000003020963209E+37</v>
      </c>
      <c r="K77" s="2">
        <f>TREND(Calibration!$A$2:$A$4,Calibration!$B$2:$B$4,C77)</f>
        <v>408.58938172265999</v>
      </c>
      <c r="L77" s="2">
        <f>TREND(Calibration!$A$2:$A$4,Calibration!$C$2:$C$4,E77)</f>
        <v>912.32333925958767</v>
      </c>
      <c r="M77" s="2">
        <f>TREND(Calibration!$A$2:$A$4,Calibration!$D$2:$D$4,G77)</f>
        <v>546.69760741408061</v>
      </c>
    </row>
    <row r="78" spans="1:13" x14ac:dyDescent="0.25">
      <c r="A78">
        <v>378271</v>
      </c>
      <c r="B78">
        <v>13.93500042</v>
      </c>
      <c r="C78">
        <v>0.63669997</v>
      </c>
      <c r="D78">
        <v>739.05499268000005</v>
      </c>
      <c r="E78">
        <v>1.6557999800000001</v>
      </c>
      <c r="F78">
        <v>9.9000003020963209E+37</v>
      </c>
      <c r="G78">
        <v>1.42620003</v>
      </c>
      <c r="H78">
        <v>9.9000003020963209E+37</v>
      </c>
      <c r="K78" s="2">
        <f>TREND(Calibration!$A$2:$A$4,Calibration!$B$2:$B$4,C78)</f>
        <v>407.23995976973305</v>
      </c>
      <c r="L78" s="2">
        <f>TREND(Calibration!$A$2:$A$4,Calibration!$C$2:$C$4,E78)</f>
        <v>650.15186533358667</v>
      </c>
      <c r="M78" s="2">
        <f>TREND(Calibration!$A$2:$A$4,Calibration!$D$2:$D$4,G78)</f>
        <v>546.90375987280459</v>
      </c>
    </row>
    <row r="79" spans="1:13" x14ac:dyDescent="0.25">
      <c r="A79">
        <v>383271</v>
      </c>
      <c r="B79">
        <v>14.01599979</v>
      </c>
      <c r="C79">
        <v>0.63239997999999997</v>
      </c>
      <c r="D79">
        <v>613.37097168000003</v>
      </c>
      <c r="E79">
        <v>1.60230005</v>
      </c>
      <c r="F79">
        <v>9.9000003020963209E+37</v>
      </c>
      <c r="G79">
        <v>1.4251999900000001</v>
      </c>
      <c r="H79">
        <v>9.9000003020963209E+37</v>
      </c>
      <c r="K79" s="2">
        <f>TREND(Calibration!$A$2:$A$4,Calibration!$B$2:$B$4,C79)</f>
        <v>404.60247134769565</v>
      </c>
      <c r="L79" s="2">
        <f>TREND(Calibration!$A$2:$A$4,Calibration!$C$2:$C$4,E79)</f>
        <v>628.50656797378849</v>
      </c>
      <c r="M79" s="2">
        <f>TREND(Calibration!$A$2:$A$4,Calibration!$D$2:$D$4,G79)</f>
        <v>546.49150442403163</v>
      </c>
    </row>
    <row r="80" spans="1:13" x14ac:dyDescent="0.25">
      <c r="A80">
        <v>388272</v>
      </c>
      <c r="B80">
        <v>14.071999549999999</v>
      </c>
      <c r="C80">
        <v>0.64259999999999995</v>
      </c>
      <c r="D80">
        <v>766.91497803000004</v>
      </c>
      <c r="E80">
        <v>1.7676000599999999</v>
      </c>
      <c r="F80">
        <v>9.9000003020963209E+37</v>
      </c>
      <c r="G80">
        <v>1.4241000399999999</v>
      </c>
      <c r="H80">
        <v>9.9000003020963209E+37</v>
      </c>
      <c r="K80" s="2">
        <f>TREND(Calibration!$A$2:$A$4,Calibration!$B$2:$B$4,C80)</f>
        <v>410.85886604967158</v>
      </c>
      <c r="L80" s="2">
        <f>TREND(Calibration!$A$2:$A$4,Calibration!$C$2:$C$4,E80)</f>
        <v>695.38455959036833</v>
      </c>
      <c r="M80" s="2">
        <f>TREND(Calibration!$A$2:$A$4,Calibration!$D$2:$D$4,G80)</f>
        <v>546.03806218084344</v>
      </c>
    </row>
    <row r="81" spans="1:13" x14ac:dyDescent="0.25">
      <c r="A81">
        <v>393270</v>
      </c>
      <c r="B81">
        <v>14.06499958</v>
      </c>
      <c r="C81">
        <v>0.64480000999999998</v>
      </c>
      <c r="D81">
        <v>903.57202147999999</v>
      </c>
      <c r="E81">
        <v>1.71619999</v>
      </c>
      <c r="F81">
        <v>9.9000003020963209E+37</v>
      </c>
      <c r="G81">
        <v>1.4272999799999999</v>
      </c>
      <c r="H81">
        <v>9.9000003020963209E+37</v>
      </c>
      <c r="K81" s="2">
        <f>TREND(Calibration!$A$2:$A$4,Calibration!$B$2:$B$4,C81)</f>
        <v>412.20828800259852</v>
      </c>
      <c r="L81" s="2">
        <f>TREND(Calibration!$A$2:$A$4,Calibration!$C$2:$C$4,E81)</f>
        <v>674.58883519475808</v>
      </c>
      <c r="M81" s="2">
        <f>TREND(Calibration!$A$2:$A$4,Calibration!$D$2:$D$4,G81)</f>
        <v>547.35720211599278</v>
      </c>
    </row>
    <row r="82" spans="1:13" x14ac:dyDescent="0.25">
      <c r="A82">
        <v>398272</v>
      </c>
      <c r="B82">
        <v>14.07800007</v>
      </c>
      <c r="C82">
        <v>0.64429997999999999</v>
      </c>
      <c r="D82">
        <v>364.60000609999997</v>
      </c>
      <c r="E82">
        <v>1.9149999600000001</v>
      </c>
      <c r="F82">
        <v>9.9000003020963209E+37</v>
      </c>
      <c r="G82">
        <v>1.4251999900000001</v>
      </c>
      <c r="H82">
        <v>9.9000003020963209E+37</v>
      </c>
      <c r="K82" s="2">
        <f>TREND(Calibration!$A$2:$A$4,Calibration!$B$2:$B$4,C82)</f>
        <v>411.90158418801497</v>
      </c>
      <c r="L82" s="2">
        <f>TREND(Calibration!$A$2:$A$4,Calibration!$C$2:$C$4,E82)</f>
        <v>755.02042577382917</v>
      </c>
      <c r="M82" s="2">
        <f>TREND(Calibration!$A$2:$A$4,Calibration!$D$2:$D$4,G82)</f>
        <v>546.49150442403163</v>
      </c>
    </row>
    <row r="83" spans="1:13" x14ac:dyDescent="0.25">
      <c r="A83">
        <v>403271</v>
      </c>
      <c r="B83">
        <v>14.01599979</v>
      </c>
      <c r="C83">
        <v>0.65560001000000001</v>
      </c>
      <c r="D83">
        <v>678.75897216999999</v>
      </c>
      <c r="E83">
        <v>1.61090004</v>
      </c>
      <c r="F83">
        <v>9.9000003020963209E+37</v>
      </c>
      <c r="G83">
        <v>1.4241000399999999</v>
      </c>
      <c r="H83">
        <v>9.9000003020963209E+37</v>
      </c>
      <c r="K83" s="2">
        <f>TREND(Calibration!$A$2:$A$4,Calibration!$B$2:$B$4,C83)</f>
        <v>418.83269293330846</v>
      </c>
      <c r="L83" s="2">
        <f>TREND(Calibration!$A$2:$A$4,Calibration!$C$2:$C$4,E83)</f>
        <v>631.98599945792853</v>
      </c>
      <c r="M83" s="2">
        <f>TREND(Calibration!$A$2:$A$4,Calibration!$D$2:$D$4,G83)</f>
        <v>546.03806218084344</v>
      </c>
    </row>
    <row r="84" spans="1:13" x14ac:dyDescent="0.25">
      <c r="A84">
        <v>408272</v>
      </c>
      <c r="B84">
        <v>13.98400021</v>
      </c>
      <c r="C84">
        <v>0.65450001000000002</v>
      </c>
      <c r="D84">
        <v>593.66497803000004</v>
      </c>
      <c r="E84">
        <v>1.6794999799999999</v>
      </c>
      <c r="F84">
        <v>9.9000003020963209E+37</v>
      </c>
      <c r="G84">
        <v>1.42250001</v>
      </c>
      <c r="H84">
        <v>1168.2779541</v>
      </c>
      <c r="K84" s="2">
        <f>TREND(Calibration!$A$2:$A$4,Calibration!$B$2:$B$4,C84)</f>
        <v>418.15798502369915</v>
      </c>
      <c r="L84" s="2">
        <f>TREND(Calibration!$A$2:$A$4,Calibration!$C$2:$C$4,E84)</f>
        <v>659.74054231741104</v>
      </c>
      <c r="M84" s="2">
        <f>TREND(Calibration!$A$2:$A$4,Calibration!$D$2:$D$4,G84)</f>
        <v>545.37846747893127</v>
      </c>
    </row>
    <row r="85" spans="1:13" x14ac:dyDescent="0.25">
      <c r="A85">
        <v>413272</v>
      </c>
      <c r="B85">
        <v>14.06499958</v>
      </c>
      <c r="C85">
        <v>0.66149997999999999</v>
      </c>
      <c r="D85">
        <v>1018.4829711899999</v>
      </c>
      <c r="E85">
        <v>1.64660001</v>
      </c>
      <c r="F85">
        <v>9.9000003020963209E+37</v>
      </c>
      <c r="G85">
        <v>1.4251999900000001</v>
      </c>
      <c r="H85">
        <v>9.9000003020963209E+37</v>
      </c>
      <c r="K85" s="2">
        <f>TREND(Calibration!$A$2:$A$4,Calibration!$B$2:$B$4,C85)</f>
        <v>422.45156241099738</v>
      </c>
      <c r="L85" s="2">
        <f>TREND(Calibration!$A$2:$A$4,Calibration!$C$2:$C$4,E85)</f>
        <v>646.42969062511088</v>
      </c>
      <c r="M85" s="2">
        <f>TREND(Calibration!$A$2:$A$4,Calibration!$D$2:$D$4,G85)</f>
        <v>546.49150442403163</v>
      </c>
    </row>
    <row r="86" spans="1:13" x14ac:dyDescent="0.25">
      <c r="A86">
        <v>418272</v>
      </c>
      <c r="B86">
        <v>14.17500019</v>
      </c>
      <c r="C86">
        <v>0.65990000999999998</v>
      </c>
      <c r="D86">
        <v>987.54901123000002</v>
      </c>
      <c r="E86">
        <v>1.6088000499999999</v>
      </c>
      <c r="F86">
        <v>9.9000003020963209E+37</v>
      </c>
      <c r="G86">
        <v>1.42079997</v>
      </c>
      <c r="H86">
        <v>1113.7110595700001</v>
      </c>
      <c r="K86" s="2">
        <f>TREND(Calibration!$A$2:$A$4,Calibration!$B$2:$B$4,C86)</f>
        <v>421.47018748905407</v>
      </c>
      <c r="L86" s="2">
        <f>TREND(Calibration!$A$2:$A$4,Calibration!$C$2:$C$4,E86)</f>
        <v>631.13637389762209</v>
      </c>
      <c r="M86" s="2">
        <f>TREND(Calibration!$A$2:$A$4,Calibration!$D$2:$D$4,G86)</f>
        <v>544.67764475870797</v>
      </c>
    </row>
    <row r="87" spans="1:13" x14ac:dyDescent="0.25">
      <c r="A87">
        <v>423271</v>
      </c>
      <c r="B87">
        <v>14.286000250000001</v>
      </c>
      <c r="C87">
        <v>0.65880000999999999</v>
      </c>
      <c r="D87">
        <v>633.89001465000001</v>
      </c>
      <c r="E87">
        <v>1.82430005</v>
      </c>
      <c r="F87">
        <v>9.9000003020963209E+37</v>
      </c>
      <c r="G87">
        <v>1.4191999399999999</v>
      </c>
      <c r="H87">
        <v>9.9000003020963209E+37</v>
      </c>
      <c r="K87" s="2">
        <f>TREND(Calibration!$A$2:$A$4,Calibration!$B$2:$B$4,C87)</f>
        <v>420.79547957944476</v>
      </c>
      <c r="L87" s="2">
        <f>TREND(Calibration!$A$2:$A$4,Calibration!$C$2:$C$4,E87)</f>
        <v>718.32455491087785</v>
      </c>
      <c r="M87" s="2">
        <f>TREND(Calibration!$A$2:$A$4,Calibration!$D$2:$D$4,G87)</f>
        <v>544.0180500567958</v>
      </c>
    </row>
    <row r="88" spans="1:13" x14ac:dyDescent="0.25">
      <c r="A88">
        <v>428284</v>
      </c>
      <c r="B88">
        <v>14.45100021</v>
      </c>
      <c r="C88">
        <v>0.65880000999999999</v>
      </c>
      <c r="D88">
        <v>1034.4470214800001</v>
      </c>
      <c r="E88">
        <v>1.8819999700000001</v>
      </c>
      <c r="F88">
        <v>9.9000003020963209E+37</v>
      </c>
      <c r="G88">
        <v>1.42250001</v>
      </c>
      <c r="H88">
        <v>9.9000003020963209E+37</v>
      </c>
      <c r="K88" s="2">
        <f>TREND(Calibration!$A$2:$A$4,Calibration!$B$2:$B$4,C88)</f>
        <v>420.79547957944476</v>
      </c>
      <c r="L88" s="2">
        <f>TREND(Calibration!$A$2:$A$4,Calibration!$C$2:$C$4,E88)</f>
        <v>741.66910743714413</v>
      </c>
      <c r="M88" s="2">
        <f>TREND(Calibration!$A$2:$A$4,Calibration!$D$2:$D$4,G88)</f>
        <v>545.37846747893127</v>
      </c>
    </row>
    <row r="89" spans="1:13" x14ac:dyDescent="0.25">
      <c r="A89">
        <v>433272</v>
      </c>
      <c r="B89">
        <v>14.53199959</v>
      </c>
      <c r="C89">
        <v>0.66100000999999997</v>
      </c>
      <c r="D89">
        <v>655.35900878999996</v>
      </c>
      <c r="E89">
        <v>1.8334000100000001</v>
      </c>
      <c r="F89">
        <v>9.9000003020963209E+37</v>
      </c>
      <c r="G89">
        <v>1.4198000399999999</v>
      </c>
      <c r="H89">
        <v>973.09399413999995</v>
      </c>
      <c r="K89" s="2">
        <f>TREND(Calibration!$A$2:$A$4,Calibration!$B$2:$B$4,C89)</f>
        <v>422.14489539866344</v>
      </c>
      <c r="L89" s="2">
        <f>TREND(Calibration!$A$2:$A$4,Calibration!$C$2:$C$4,E89)</f>
        <v>722.006267020824</v>
      </c>
      <c r="M89" s="2">
        <f>TREND(Calibration!$A$2:$A$4,Calibration!$D$2:$D$4,G89)</f>
        <v>544.26543465622046</v>
      </c>
    </row>
    <row r="90" spans="1:13" x14ac:dyDescent="0.25">
      <c r="A90">
        <v>438271</v>
      </c>
      <c r="B90">
        <v>14.635999679999999</v>
      </c>
      <c r="C90">
        <v>0.66799998000000005</v>
      </c>
      <c r="D90">
        <v>676.20098876999998</v>
      </c>
      <c r="E90">
        <v>2.0387000999999998</v>
      </c>
      <c r="F90">
        <v>9.9000003020963209E+37</v>
      </c>
      <c r="G90">
        <v>1.4191999399999999</v>
      </c>
      <c r="H90">
        <v>9.9000003020963209E+37</v>
      </c>
      <c r="K90" s="2">
        <f>TREND(Calibration!$A$2:$A$4,Calibration!$B$2:$B$4,C90)</f>
        <v>426.43847278596172</v>
      </c>
      <c r="L90" s="2">
        <f>TREND(Calibration!$A$2:$A$4,Calibration!$C$2:$C$4,E90)</f>
        <v>805.06771207399174</v>
      </c>
      <c r="M90" s="2">
        <f>TREND(Calibration!$A$2:$A$4,Calibration!$D$2:$D$4,G90)</f>
        <v>544.0180500567958</v>
      </c>
    </row>
    <row r="91" spans="1:13" x14ac:dyDescent="0.25">
      <c r="A91">
        <v>443283</v>
      </c>
      <c r="B91">
        <v>14.694000239999999</v>
      </c>
      <c r="C91">
        <v>0.66420000999999995</v>
      </c>
      <c r="D91">
        <v>9.9000003020963209E+37</v>
      </c>
      <c r="E91">
        <v>1.92420006</v>
      </c>
      <c r="F91">
        <v>9.9000003020963209E+37</v>
      </c>
      <c r="G91">
        <v>1.4180999999999999</v>
      </c>
      <c r="H91">
        <v>9.9000003020963209E+37</v>
      </c>
      <c r="K91" s="2">
        <f>TREND(Calibration!$A$2:$A$4,Calibration!$B$2:$B$4,C91)</f>
        <v>424.10768204479967</v>
      </c>
      <c r="L91" s="2">
        <f>TREND(Calibration!$A$2:$A$4,Calibration!$C$2:$C$4,E91)</f>
        <v>758.74265307842336</v>
      </c>
      <c r="M91" s="2">
        <f>TREND(Calibration!$A$2:$A$4,Calibration!$D$2:$D$4,G91)</f>
        <v>543.56461193599716</v>
      </c>
    </row>
    <row r="92" spans="1:13" x14ac:dyDescent="0.25">
      <c r="A92">
        <v>448272</v>
      </c>
      <c r="B92">
        <v>14.69499969</v>
      </c>
      <c r="C92">
        <v>0.66640001999999998</v>
      </c>
      <c r="D92">
        <v>1078.5959472699999</v>
      </c>
      <c r="E92">
        <v>1.86580002</v>
      </c>
      <c r="F92">
        <v>9.9000003020963209E+37</v>
      </c>
      <c r="G92">
        <v>1.4164999700000001</v>
      </c>
      <c r="H92">
        <v>9.9000003020963209E+37</v>
      </c>
      <c r="K92" s="2">
        <f>TREND(Calibration!$A$2:$A$4,Calibration!$B$2:$B$4,C92)</f>
        <v>425.45710399772662</v>
      </c>
      <c r="L92" s="2">
        <f>TREND(Calibration!$A$2:$A$4,Calibration!$C$2:$C$4,E92)</f>
        <v>735.1148421331734</v>
      </c>
      <c r="M92" s="2">
        <f>TREND(Calibration!$A$2:$A$4,Calibration!$D$2:$D$4,G92)</f>
        <v>542.90501723408499</v>
      </c>
    </row>
    <row r="93" spans="1:13" x14ac:dyDescent="0.25">
      <c r="A93">
        <v>453271</v>
      </c>
      <c r="B93">
        <v>14.739999770000001</v>
      </c>
      <c r="C93">
        <v>0.6724</v>
      </c>
      <c r="D93">
        <v>790.09399413999995</v>
      </c>
      <c r="E93">
        <v>1.73889995</v>
      </c>
      <c r="F93">
        <v>1205.7139892600001</v>
      </c>
      <c r="G93">
        <v>1.4198000399999999</v>
      </c>
      <c r="H93">
        <v>9.9000003020963209E+37</v>
      </c>
      <c r="K93" s="2">
        <f>TREND(Calibration!$A$2:$A$4,Calibration!$B$2:$B$4,C93)</f>
        <v>429.13731669181561</v>
      </c>
      <c r="L93" s="2">
        <f>TREND(Calibration!$A$2:$A$4,Calibration!$C$2:$C$4,E93)</f>
        <v>683.77291046841776</v>
      </c>
      <c r="M93" s="2">
        <f>TREND(Calibration!$A$2:$A$4,Calibration!$D$2:$D$4,G93)</f>
        <v>544.26543465622046</v>
      </c>
    </row>
    <row r="94" spans="1:13" x14ac:dyDescent="0.25">
      <c r="A94">
        <v>458271</v>
      </c>
      <c r="B94">
        <v>14.739999770000001</v>
      </c>
      <c r="C94">
        <v>0.66589999</v>
      </c>
      <c r="D94">
        <v>1293.0279541</v>
      </c>
      <c r="E94">
        <v>1.98140001</v>
      </c>
      <c r="F94">
        <v>1107.0279541</v>
      </c>
      <c r="G94">
        <v>1.4198000399999999</v>
      </c>
      <c r="H94">
        <v>9.9000003020963209E+37</v>
      </c>
      <c r="K94" s="2">
        <f>TREND(Calibration!$A$2:$A$4,Calibration!$B$2:$B$4,C94)</f>
        <v>425.15040018314306</v>
      </c>
      <c r="L94" s="2">
        <f>TREND(Calibration!$A$2:$A$4,Calibration!$C$2:$C$4,E94)</f>
        <v>781.88492497888353</v>
      </c>
      <c r="M94" s="2">
        <f>TREND(Calibration!$A$2:$A$4,Calibration!$D$2:$D$4,G94)</f>
        <v>544.26543465622046</v>
      </c>
    </row>
    <row r="95" spans="1:13" x14ac:dyDescent="0.25">
      <c r="A95">
        <v>463272</v>
      </c>
      <c r="B95">
        <v>14.829999920000001</v>
      </c>
      <c r="C95">
        <v>0.66589999</v>
      </c>
      <c r="D95">
        <v>1171.6059570299999</v>
      </c>
      <c r="E95">
        <v>1.6535999800000001</v>
      </c>
      <c r="F95">
        <v>1012.65002441</v>
      </c>
      <c r="G95">
        <v>1.4191999399999999</v>
      </c>
      <c r="H95">
        <v>1344.64099121</v>
      </c>
      <c r="K95" s="2">
        <f>TREND(Calibration!$A$2:$A$4,Calibration!$B$2:$B$4,C95)</f>
        <v>425.15040018314306</v>
      </c>
      <c r="L95" s="2">
        <f>TREND(Calibration!$A$2:$A$4,Calibration!$C$2:$C$4,E95)</f>
        <v>649.2617771747507</v>
      </c>
      <c r="M95" s="2">
        <f>TREND(Calibration!$A$2:$A$4,Calibration!$D$2:$D$4,G95)</f>
        <v>544.0180500567958</v>
      </c>
    </row>
    <row r="96" spans="1:13" x14ac:dyDescent="0.25">
      <c r="A96">
        <v>468271</v>
      </c>
      <c r="B96">
        <v>14.93999958</v>
      </c>
      <c r="C96">
        <v>0.67290002000000004</v>
      </c>
      <c r="D96">
        <v>828.41998291000004</v>
      </c>
      <c r="E96">
        <v>1.61960006</v>
      </c>
      <c r="F96">
        <v>9.9000003020963209E+37</v>
      </c>
      <c r="G96">
        <v>1.42190003</v>
      </c>
      <c r="H96">
        <v>9.9000003020963209E+37</v>
      </c>
      <c r="K96" s="2">
        <f>TREND(Calibration!$A$2:$A$4,Calibration!$B$2:$B$4,C96)</f>
        <v>429.44401437269096</v>
      </c>
      <c r="L96" s="2">
        <f>TREND(Calibration!$A$2:$A$4,Calibration!$C$2:$C$4,E96)</f>
        <v>635.50590163230879</v>
      </c>
      <c r="M96" s="2">
        <f>TREND(Calibration!$A$2:$A$4,Calibration!$D$2:$D$4,G96)</f>
        <v>545.13113234818161</v>
      </c>
    </row>
    <row r="97" spans="1:13" x14ac:dyDescent="0.25">
      <c r="A97">
        <v>473270</v>
      </c>
      <c r="B97">
        <v>14.963999749999999</v>
      </c>
      <c r="C97">
        <v>0.66750001999999997</v>
      </c>
      <c r="D97">
        <v>9.9000003020963209E+37</v>
      </c>
      <c r="E97">
        <v>1.81289995</v>
      </c>
      <c r="F97">
        <v>9.9000003020963209E+37</v>
      </c>
      <c r="G97">
        <v>1.4198000399999999</v>
      </c>
      <c r="H97">
        <v>9.9000003020963209E+37</v>
      </c>
      <c r="K97" s="2">
        <f>TREND(Calibration!$A$2:$A$4,Calibration!$B$2:$B$4,C97)</f>
        <v>426.13181190733599</v>
      </c>
      <c r="L97" s="2">
        <f>TREND(Calibration!$A$2:$A$4,Calibration!$C$2:$C$4,E97)</f>
        <v>713.71223944744759</v>
      </c>
      <c r="M97" s="2">
        <f>TREND(Calibration!$A$2:$A$4,Calibration!$D$2:$D$4,G97)</f>
        <v>544.26543465622046</v>
      </c>
    </row>
    <row r="98" spans="1:13" x14ac:dyDescent="0.25">
      <c r="A98">
        <v>478271</v>
      </c>
      <c r="B98">
        <v>15.057000159999999</v>
      </c>
      <c r="C98">
        <v>0.67779999999999996</v>
      </c>
      <c r="D98">
        <v>1367.16699219</v>
      </c>
      <c r="E98">
        <v>1.61530006</v>
      </c>
      <c r="F98">
        <v>1288.43005371</v>
      </c>
      <c r="G98">
        <v>1.4213999500000001</v>
      </c>
      <c r="H98">
        <v>9.9000003020963209E+37</v>
      </c>
      <c r="K98" s="2">
        <f>TREND(Calibration!$A$2:$A$4,Calibration!$B$2:$B$4,C98)</f>
        <v>432.44951915717058</v>
      </c>
      <c r="L98" s="2">
        <f>TREND(Calibration!$A$2:$A$4,Calibration!$C$2:$C$4,E98)</f>
        <v>633.76618386731116</v>
      </c>
      <c r="M98" s="2">
        <f>TREND(Calibration!$A$2:$A$4,Calibration!$D$2:$D$4,G98)</f>
        <v>544.92497988945763</v>
      </c>
    </row>
    <row r="99" spans="1:13" x14ac:dyDescent="0.25">
      <c r="A99">
        <v>483270</v>
      </c>
      <c r="B99">
        <v>15.09899998</v>
      </c>
      <c r="C99">
        <v>0.67940003000000004</v>
      </c>
      <c r="D99">
        <v>9.9000003020963209E+37</v>
      </c>
      <c r="E99">
        <v>1.62010002</v>
      </c>
      <c r="F99">
        <v>9.9000003020963209E+37</v>
      </c>
      <c r="G99">
        <v>1.42460001</v>
      </c>
      <c r="H99">
        <v>9.9000003020963209E+37</v>
      </c>
      <c r="K99" s="2">
        <f>TREND(Calibration!$A$2:$A$4,Calibration!$B$2:$B$4,C99)</f>
        <v>433.43093088136357</v>
      </c>
      <c r="L99" s="2">
        <f>TREND(Calibration!$A$2:$A$4,Calibration!$C$2:$C$4,E99)</f>
        <v>635.70817821225955</v>
      </c>
      <c r="M99" s="2">
        <f>TREND(Calibration!$A$2:$A$4,Calibration!$D$2:$D$4,G99)</f>
        <v>546.24416929328197</v>
      </c>
    </row>
    <row r="100" spans="1:13" x14ac:dyDescent="0.25">
      <c r="A100">
        <v>488269</v>
      </c>
      <c r="B100">
        <v>15.11699963</v>
      </c>
      <c r="C100">
        <v>0.67559999000000004</v>
      </c>
      <c r="D100">
        <v>1339.97595215</v>
      </c>
      <c r="E100">
        <v>1.67789996</v>
      </c>
      <c r="F100">
        <v>9.9000003020963209E+37</v>
      </c>
      <c r="G100">
        <v>1.4241000399999999</v>
      </c>
      <c r="H100">
        <v>9.9000003020963209E+37</v>
      </c>
      <c r="K100" s="2">
        <f>TREND(Calibration!$A$2:$A$4,Calibration!$B$2:$B$4,C100)</f>
        <v>431.10009720424364</v>
      </c>
      <c r="L100" s="2">
        <f>TREND(Calibration!$A$2:$A$4,Calibration!$C$2:$C$4,E100)</f>
        <v>659.09319738291072</v>
      </c>
      <c r="M100" s="2">
        <f>TREND(Calibration!$A$2:$A$4,Calibration!$D$2:$D$4,G100)</f>
        <v>546.03806218084344</v>
      </c>
    </row>
    <row r="101" spans="1:13" x14ac:dyDescent="0.25">
      <c r="A101">
        <v>493269</v>
      </c>
      <c r="B101">
        <v>15.07800007</v>
      </c>
      <c r="C101">
        <v>0.6724</v>
      </c>
      <c r="D101">
        <v>1248.1140136700001</v>
      </c>
      <c r="E101">
        <v>1.8372000500000001</v>
      </c>
      <c r="F101">
        <v>9.9000003020963209E+37</v>
      </c>
      <c r="G101">
        <v>1.4203000100000001</v>
      </c>
      <c r="H101">
        <v>9.9000003020963209E+37</v>
      </c>
      <c r="K101" s="2">
        <f>TREND(Calibration!$A$2:$A$4,Calibration!$B$2:$B$4,C101)</f>
        <v>429.13731669181561</v>
      </c>
      <c r="L101" s="2">
        <f>TREND(Calibration!$A$2:$A$4,Calibration!$C$2:$C$4,E101)</f>
        <v>723.54370820587087</v>
      </c>
      <c r="M101" s="2">
        <f>TREND(Calibration!$A$2:$A$4,Calibration!$D$2:$D$4,G101)</f>
        <v>544.47154176865899</v>
      </c>
    </row>
    <row r="102" spans="1:13" x14ac:dyDescent="0.25">
      <c r="A102">
        <v>498270</v>
      </c>
      <c r="B102">
        <v>15.02600002</v>
      </c>
      <c r="C102">
        <v>0.67339998000000001</v>
      </c>
      <c r="D102">
        <v>352.81100464000002</v>
      </c>
      <c r="E102">
        <v>1.87989998</v>
      </c>
      <c r="F102">
        <v>9.9000003020963209E+37</v>
      </c>
      <c r="G102">
        <v>1.4203000100000001</v>
      </c>
      <c r="H102">
        <v>1183.59997559</v>
      </c>
      <c r="K102" s="2">
        <f>TREND(Calibration!$A$2:$A$4,Calibration!$B$2:$B$4,C102)</f>
        <v>429.75067525131669</v>
      </c>
      <c r="L102" s="2">
        <f>TREND(Calibration!$A$2:$A$4,Calibration!$C$2:$C$4,E102)</f>
        <v>740.8194818768377</v>
      </c>
      <c r="M102" s="2">
        <f>TREND(Calibration!$A$2:$A$4,Calibration!$D$2:$D$4,G102)</f>
        <v>544.47154176865899</v>
      </c>
    </row>
    <row r="103" spans="1:13" x14ac:dyDescent="0.25">
      <c r="A103">
        <v>503269</v>
      </c>
      <c r="B103">
        <v>14.88399982</v>
      </c>
      <c r="C103">
        <v>0.67070001000000001</v>
      </c>
      <c r="D103">
        <v>9.9000003020963209E+37</v>
      </c>
      <c r="E103">
        <v>1.8101999799999999</v>
      </c>
      <c r="F103">
        <v>9.9000003020963209E+37</v>
      </c>
      <c r="G103">
        <v>1.42250001</v>
      </c>
      <c r="H103">
        <v>9.9000003020963209E+37</v>
      </c>
      <c r="K103" s="2">
        <f>TREND(Calibration!$A$2:$A$4,Calibration!$B$2:$B$4,C103)</f>
        <v>428.09459241976401</v>
      </c>
      <c r="L103" s="2">
        <f>TREND(Calibration!$A$2:$A$4,Calibration!$C$2:$C$4,E103)</f>
        <v>712.61987066280551</v>
      </c>
      <c r="M103" s="2">
        <f>TREND(Calibration!$A$2:$A$4,Calibration!$D$2:$D$4,G103)</f>
        <v>545.37846747893127</v>
      </c>
    </row>
    <row r="104" spans="1:13" x14ac:dyDescent="0.25">
      <c r="A104">
        <v>508269</v>
      </c>
      <c r="B104">
        <v>14.89000034</v>
      </c>
      <c r="C104">
        <v>0.67290002000000004</v>
      </c>
      <c r="D104">
        <v>948.53399658000001</v>
      </c>
      <c r="E104">
        <v>2.0548999299999999</v>
      </c>
      <c r="F104">
        <v>9.9000003020963209E+37</v>
      </c>
      <c r="G104">
        <v>1.41869998</v>
      </c>
      <c r="H104">
        <v>9.9000003020963209E+37</v>
      </c>
      <c r="K104" s="2">
        <f>TREND(Calibration!$A$2:$A$4,Calibration!$B$2:$B$4,C104)</f>
        <v>429.44401437269096</v>
      </c>
      <c r="L104" s="2">
        <f>TREND(Calibration!$A$2:$A$4,Calibration!$C$2:$C$4,E104)</f>
        <v>811.62192882769932</v>
      </c>
      <c r="M104" s="2">
        <f>TREND(Calibration!$A$2:$A$4,Calibration!$D$2:$D$4,G104)</f>
        <v>543.81194706674682</v>
      </c>
    </row>
    <row r="105" spans="1:13" x14ac:dyDescent="0.25">
      <c r="A105">
        <v>513271</v>
      </c>
      <c r="B105">
        <v>14.99699974</v>
      </c>
      <c r="C105">
        <v>0.66640001999999998</v>
      </c>
      <c r="D105">
        <v>365.52999878000003</v>
      </c>
      <c r="E105">
        <v>1.96360004</v>
      </c>
      <c r="F105">
        <v>9.9000003020963209E+37</v>
      </c>
      <c r="G105">
        <v>1.4203000100000001</v>
      </c>
      <c r="H105">
        <v>9.9000003020963209E+37</v>
      </c>
      <c r="K105" s="2">
        <f>TREND(Calibration!$A$2:$A$4,Calibration!$B$2:$B$4,C105)</f>
        <v>425.45710399772662</v>
      </c>
      <c r="L105" s="2">
        <f>TREND(Calibration!$A$2:$A$4,Calibration!$C$2:$C$4,E105)</f>
        <v>774.68331474041247</v>
      </c>
      <c r="M105" s="2">
        <f>TREND(Calibration!$A$2:$A$4,Calibration!$D$2:$D$4,G105)</f>
        <v>544.47154176865899</v>
      </c>
    </row>
    <row r="106" spans="1:13" x14ac:dyDescent="0.25">
      <c r="A106">
        <v>518270</v>
      </c>
      <c r="B106">
        <v>15.045000079999999</v>
      </c>
      <c r="C106">
        <v>0.66479999000000001</v>
      </c>
      <c r="D106">
        <v>1113.20996094</v>
      </c>
      <c r="E106">
        <v>2.0041000800000002</v>
      </c>
      <c r="F106">
        <v>9.9000003020963209E+37</v>
      </c>
      <c r="G106">
        <v>1.41869998</v>
      </c>
      <c r="H106">
        <v>9.9000003020963209E+37</v>
      </c>
      <c r="K106" s="2">
        <f>TREND(Calibration!$A$2:$A$4,Calibration!$B$2:$B$4,C106)</f>
        <v>424.4756922735337</v>
      </c>
      <c r="L106" s="2">
        <f>TREND(Calibration!$A$2:$A$4,Calibration!$C$2:$C$4,E106)</f>
        <v>791.06904475695126</v>
      </c>
      <c r="M106" s="2">
        <f>TREND(Calibration!$A$2:$A$4,Calibration!$D$2:$D$4,G106)</f>
        <v>543.81194706674682</v>
      </c>
    </row>
    <row r="107" spans="1:13" x14ac:dyDescent="0.25">
      <c r="A107">
        <v>523270</v>
      </c>
      <c r="B107">
        <v>15.14500046</v>
      </c>
      <c r="C107">
        <v>0.65939999000000005</v>
      </c>
      <c r="D107">
        <v>865.89202881000006</v>
      </c>
      <c r="E107">
        <v>2.0392000700000001</v>
      </c>
      <c r="F107">
        <v>9.9000003020963209E+37</v>
      </c>
      <c r="G107">
        <v>1.42250001</v>
      </c>
      <c r="H107">
        <v>1330.5469970700001</v>
      </c>
      <c r="K107" s="2">
        <f>TREND(Calibration!$A$2:$A$4,Calibration!$B$2:$B$4,C107)</f>
        <v>421.16348980817878</v>
      </c>
      <c r="L107" s="2">
        <f>TREND(Calibration!$A$2:$A$4,Calibration!$C$2:$C$4,E107)</f>
        <v>805.26999269979797</v>
      </c>
      <c r="M107" s="2">
        <f>TREND(Calibration!$A$2:$A$4,Calibration!$D$2:$D$4,G107)</f>
        <v>545.37846747893127</v>
      </c>
    </row>
    <row r="108" spans="1:13" x14ac:dyDescent="0.25">
      <c r="A108">
        <v>528271</v>
      </c>
      <c r="B108">
        <v>15.20100021</v>
      </c>
      <c r="C108">
        <v>0.65780002000000004</v>
      </c>
      <c r="D108">
        <v>1113.6579589800001</v>
      </c>
      <c r="E108">
        <v>2.1089000699999998</v>
      </c>
      <c r="F108">
        <v>1312.7550048799999</v>
      </c>
      <c r="G108">
        <v>1.42079997</v>
      </c>
      <c r="H108">
        <v>9.9000003020963209E+37</v>
      </c>
      <c r="K108" s="2">
        <f>TREND(Calibration!$A$2:$A$4,Calibration!$B$2:$B$4,C108)</f>
        <v>420.18211488623547</v>
      </c>
      <c r="L108" s="2">
        <f>TREND(Calibration!$A$2:$A$4,Calibration!$C$2:$C$4,E108)</f>
        <v>833.46960391382993</v>
      </c>
      <c r="M108" s="2">
        <f>TREND(Calibration!$A$2:$A$4,Calibration!$D$2:$D$4,G108)</f>
        <v>544.67764475870797</v>
      </c>
    </row>
    <row r="109" spans="1:13" x14ac:dyDescent="0.25">
      <c r="A109">
        <v>533270</v>
      </c>
      <c r="B109">
        <v>15.22000027</v>
      </c>
      <c r="C109">
        <v>0.65880000999999999</v>
      </c>
      <c r="D109">
        <v>1189.3149414100001</v>
      </c>
      <c r="E109">
        <v>2.0153999300000001</v>
      </c>
      <c r="F109">
        <v>1316.76599121</v>
      </c>
      <c r="G109">
        <v>1.42250001</v>
      </c>
      <c r="H109">
        <v>9.9000003020963209E+37</v>
      </c>
      <c r="K109" s="2">
        <f>TREND(Calibration!$A$2:$A$4,Calibration!$B$2:$B$4,C109)</f>
        <v>420.79547957944476</v>
      </c>
      <c r="L109" s="2">
        <f>TREND(Calibration!$A$2:$A$4,Calibration!$C$2:$C$4,E109)</f>
        <v>795.64080052132545</v>
      </c>
      <c r="M109" s="2">
        <f>TREND(Calibration!$A$2:$A$4,Calibration!$D$2:$D$4,G109)</f>
        <v>545.37846747893127</v>
      </c>
    </row>
    <row r="110" spans="1:13" x14ac:dyDescent="0.25">
      <c r="A110">
        <v>538271</v>
      </c>
      <c r="B110">
        <v>15.184000019999999</v>
      </c>
      <c r="C110">
        <v>0.65560001000000001</v>
      </c>
      <c r="D110">
        <v>1233.9649658200001</v>
      </c>
      <c r="E110">
        <v>1.9818999799999999</v>
      </c>
      <c r="F110">
        <v>9.9000003020963209E+37</v>
      </c>
      <c r="G110">
        <v>1.42190003</v>
      </c>
      <c r="H110">
        <v>9.9000003020963209E+37</v>
      </c>
      <c r="K110" s="2">
        <f>TREND(Calibration!$A$2:$A$4,Calibration!$B$2:$B$4,C110)</f>
        <v>418.83269293330846</v>
      </c>
      <c r="L110" s="2">
        <f>TREND(Calibration!$A$2:$A$4,Calibration!$C$2:$C$4,E110)</f>
        <v>782.08720560468953</v>
      </c>
      <c r="M110" s="2">
        <f>TREND(Calibration!$A$2:$A$4,Calibration!$D$2:$D$4,G110)</f>
        <v>545.13113234818161</v>
      </c>
    </row>
    <row r="111" spans="1:13" x14ac:dyDescent="0.25">
      <c r="A111">
        <v>543270</v>
      </c>
      <c r="B111">
        <v>15.08699989</v>
      </c>
      <c r="C111">
        <v>0.65399998000000004</v>
      </c>
      <c r="D111">
        <v>1370.91796875</v>
      </c>
      <c r="E111">
        <v>1.8793</v>
      </c>
      <c r="F111">
        <v>9.9000003020963209E+37</v>
      </c>
      <c r="G111">
        <v>1.42190003</v>
      </c>
      <c r="H111">
        <v>9.9000003020963209E+37</v>
      </c>
      <c r="K111" s="2">
        <f>TREND(Calibration!$A$2:$A$4,Calibration!$B$2:$B$4,C111)</f>
        <v>417.85128120911554</v>
      </c>
      <c r="L111" s="2">
        <f>TREND(Calibration!$A$2:$A$4,Calibration!$C$2:$C$4,E111)</f>
        <v>740.57673865250206</v>
      </c>
      <c r="M111" s="2">
        <f>TREND(Calibration!$A$2:$A$4,Calibration!$D$2:$D$4,G111)</f>
        <v>545.13113234818161</v>
      </c>
    </row>
    <row r="112" spans="1:13" x14ac:dyDescent="0.25">
      <c r="A112">
        <v>548271</v>
      </c>
      <c r="B112">
        <v>14.97999954</v>
      </c>
      <c r="C112">
        <v>0.64859997999999996</v>
      </c>
      <c r="D112">
        <v>1171.94799805</v>
      </c>
      <c r="E112">
        <v>1.9960000499999999</v>
      </c>
      <c r="F112">
        <v>9.9000003020963209E+37</v>
      </c>
      <c r="G112">
        <v>1.4198000399999999</v>
      </c>
      <c r="H112">
        <v>9.9000003020963209E+37</v>
      </c>
      <c r="K112" s="2">
        <f>TREND(Calibration!$A$2:$A$4,Calibration!$B$2:$B$4,C112)</f>
        <v>414.53907874376057</v>
      </c>
      <c r="L112" s="2">
        <f>TREND(Calibration!$A$2:$A$4,Calibration!$C$2:$C$4,E112)</f>
        <v>787.79188985276187</v>
      </c>
      <c r="M112" s="2">
        <f>TREND(Calibration!$A$2:$A$4,Calibration!$D$2:$D$4,G112)</f>
        <v>544.26543465622046</v>
      </c>
    </row>
    <row r="113" spans="1:13" x14ac:dyDescent="0.25">
      <c r="A113">
        <v>553271</v>
      </c>
      <c r="B113">
        <v>14.88899994</v>
      </c>
      <c r="C113">
        <v>0.64749997999999997</v>
      </c>
      <c r="D113">
        <v>9.9000003020963209E+37</v>
      </c>
      <c r="E113">
        <v>1.94089997</v>
      </c>
      <c r="F113">
        <v>9.9000003020963209E+37</v>
      </c>
      <c r="G113">
        <v>1.4213999500000001</v>
      </c>
      <c r="H113">
        <v>9.9000003020963209E+37</v>
      </c>
      <c r="K113" s="2">
        <f>TREND(Calibration!$A$2:$A$4,Calibration!$B$2:$B$4,C113)</f>
        <v>413.8643708341512</v>
      </c>
      <c r="L113" s="2">
        <f>TREND(Calibration!$A$2:$A$4,Calibration!$C$2:$C$4,E113)</f>
        <v>765.49919496234486</v>
      </c>
      <c r="M113" s="2">
        <f>TREND(Calibration!$A$2:$A$4,Calibration!$D$2:$D$4,G113)</f>
        <v>544.92497988945763</v>
      </c>
    </row>
    <row r="114" spans="1:13" x14ac:dyDescent="0.25">
      <c r="A114">
        <v>558270</v>
      </c>
      <c r="B114">
        <v>14.84399986</v>
      </c>
      <c r="C114">
        <v>0.64319998</v>
      </c>
      <c r="D114">
        <v>1174.8869628899999</v>
      </c>
      <c r="E114">
        <v>1.88039994</v>
      </c>
      <c r="F114">
        <v>9.9000003020963209E+37</v>
      </c>
      <c r="G114">
        <v>1.4234999399999999</v>
      </c>
      <c r="H114">
        <v>9.9000003020963209E+37</v>
      </c>
      <c r="K114" s="2">
        <f>TREND(Calibration!$A$2:$A$4,Calibration!$B$2:$B$4,C114)</f>
        <v>411.2268762784056</v>
      </c>
      <c r="L114" s="2">
        <f>TREND(Calibration!$A$2:$A$4,Calibration!$C$2:$C$4,E114)</f>
        <v>741.02175845678846</v>
      </c>
      <c r="M114" s="2">
        <f>TREND(Calibration!$A$2:$A$4,Calibration!$D$2:$D$4,G114)</f>
        <v>545.79067758141866</v>
      </c>
    </row>
    <row r="115" spans="1:13" x14ac:dyDescent="0.25">
      <c r="A115">
        <v>563270</v>
      </c>
      <c r="B115">
        <v>14.852999690000001</v>
      </c>
      <c r="C115">
        <v>0.64209998000000001</v>
      </c>
      <c r="D115">
        <v>839.88702393000005</v>
      </c>
      <c r="E115">
        <v>1.8085999500000001</v>
      </c>
      <c r="F115">
        <v>9.9000003020963209E+37</v>
      </c>
      <c r="G115">
        <v>1.4251999900000001</v>
      </c>
      <c r="H115">
        <v>9.9000003020963209E+37</v>
      </c>
      <c r="K115" s="2">
        <f>TREND(Calibration!$A$2:$A$4,Calibration!$B$2:$B$4,C115)</f>
        <v>410.55216836879629</v>
      </c>
      <c r="L115" s="2">
        <f>TREND(Calibration!$A$2:$A$4,Calibration!$C$2:$C$4,E115)</f>
        <v>711.97252168244995</v>
      </c>
      <c r="M115" s="2">
        <f>TREND(Calibration!$A$2:$A$4,Calibration!$D$2:$D$4,G115)</f>
        <v>546.49150442403163</v>
      </c>
    </row>
    <row r="116" spans="1:13" x14ac:dyDescent="0.25">
      <c r="A116">
        <v>568270</v>
      </c>
      <c r="B116">
        <v>14.930999760000001</v>
      </c>
      <c r="C116">
        <v>0.64590000999999997</v>
      </c>
      <c r="D116">
        <v>641.46801758000004</v>
      </c>
      <c r="E116">
        <v>1.7226999999999999</v>
      </c>
      <c r="F116">
        <v>1278.67004395</v>
      </c>
      <c r="G116">
        <v>1.4241000399999999</v>
      </c>
      <c r="H116">
        <v>9.9000003020963209E+37</v>
      </c>
      <c r="K116" s="2">
        <f>TREND(Calibration!$A$2:$A$4,Calibration!$B$2:$B$4,C116)</f>
        <v>412.88299591220789</v>
      </c>
      <c r="L116" s="2">
        <f>TREND(Calibration!$A$2:$A$4,Calibration!$C$2:$C$4,E116)</f>
        <v>677.21864516444703</v>
      </c>
      <c r="M116" s="2">
        <f>TREND(Calibration!$A$2:$A$4,Calibration!$D$2:$D$4,G116)</f>
        <v>546.03806218084344</v>
      </c>
    </row>
    <row r="117" spans="1:13" x14ac:dyDescent="0.25">
      <c r="A117">
        <v>573270</v>
      </c>
      <c r="B117">
        <v>14.98700047</v>
      </c>
      <c r="C117">
        <v>0.65069997000000002</v>
      </c>
      <c r="D117">
        <v>795.46697998000002</v>
      </c>
      <c r="E117">
        <v>1.7869999400000001</v>
      </c>
      <c r="F117">
        <v>1338.2209472699999</v>
      </c>
      <c r="G117">
        <v>1.4203000100000001</v>
      </c>
      <c r="H117">
        <v>9.9000003020963209E+37</v>
      </c>
      <c r="K117" s="2">
        <f>TREND(Calibration!$A$2:$A$4,Calibration!$B$2:$B$4,C117)</f>
        <v>415.82715134657923</v>
      </c>
      <c r="L117" s="2">
        <f>TREND(Calibration!$A$2:$A$4,Calibration!$C$2:$C$4,E117)</f>
        <v>703.2334702589319</v>
      </c>
      <c r="M117" s="2">
        <f>TREND(Calibration!$A$2:$A$4,Calibration!$D$2:$D$4,G117)</f>
        <v>544.47154176865899</v>
      </c>
    </row>
    <row r="118" spans="1:13" x14ac:dyDescent="0.25">
      <c r="A118">
        <v>578270</v>
      </c>
      <c r="B118">
        <v>14.98700047</v>
      </c>
      <c r="C118">
        <v>0.64590000999999997</v>
      </c>
      <c r="D118">
        <v>9.9000003020963209E+37</v>
      </c>
      <c r="E118">
        <v>1.94630003</v>
      </c>
      <c r="F118">
        <v>9.9000003020963209E+37</v>
      </c>
      <c r="G118">
        <v>1.42190003</v>
      </c>
      <c r="H118">
        <v>9.9000003020963209E+37</v>
      </c>
      <c r="K118" s="2">
        <f>TREND(Calibration!$A$2:$A$4,Calibration!$B$2:$B$4,C118)</f>
        <v>412.88299591220789</v>
      </c>
      <c r="L118" s="2">
        <f>TREND(Calibration!$A$2:$A$4,Calibration!$C$2:$C$4,E118)</f>
        <v>767.68398108189206</v>
      </c>
      <c r="M118" s="2">
        <f>TREND(Calibration!$A$2:$A$4,Calibration!$D$2:$D$4,G118)</f>
        <v>545.13113234818161</v>
      </c>
    </row>
    <row r="119" spans="1:13" x14ac:dyDescent="0.25">
      <c r="A119">
        <v>583270</v>
      </c>
      <c r="B119">
        <v>14.92500019</v>
      </c>
      <c r="C119">
        <v>0.64099996999999997</v>
      </c>
      <c r="D119">
        <v>9.9000003020963209E+37</v>
      </c>
      <c r="E119">
        <v>1.89769995</v>
      </c>
      <c r="F119">
        <v>9.9000003020963209E+37</v>
      </c>
      <c r="G119">
        <v>1.42250001</v>
      </c>
      <c r="H119">
        <v>9.9000003020963209E+37</v>
      </c>
      <c r="K119" s="2">
        <f>TREND(Calibration!$A$2:$A$4,Calibration!$B$2:$B$4,C119)</f>
        <v>409.87745432547865</v>
      </c>
      <c r="L119" s="2">
        <f>TREND(Calibration!$A$2:$A$4,Calibration!$C$2:$C$4,E119)</f>
        <v>748.02109211530876</v>
      </c>
      <c r="M119" s="2">
        <f>TREND(Calibration!$A$2:$A$4,Calibration!$D$2:$D$4,G119)</f>
        <v>545.37846747893127</v>
      </c>
    </row>
    <row r="120" spans="1:13" x14ac:dyDescent="0.25">
      <c r="A120">
        <v>588271</v>
      </c>
      <c r="B120">
        <v>14.769000050000001</v>
      </c>
      <c r="C120">
        <v>0.63620001000000004</v>
      </c>
      <c r="D120">
        <v>9.9000003020963209E+37</v>
      </c>
      <c r="E120">
        <v>1.81889999</v>
      </c>
      <c r="F120">
        <v>9.9000003020963209E+37</v>
      </c>
      <c r="G120">
        <v>1.4234999399999999</v>
      </c>
      <c r="H120">
        <v>9.9000003020963209E+37</v>
      </c>
      <c r="K120" s="2">
        <f>TREND(Calibration!$A$2:$A$4,Calibration!$B$2:$B$4,C120)</f>
        <v>406.93329889110737</v>
      </c>
      <c r="L120" s="2">
        <f>TREND(Calibration!$A$2:$A$4,Calibration!$C$2:$C$4,E120)</f>
        <v>716.13976879133054</v>
      </c>
      <c r="M120" s="2">
        <f>TREND(Calibration!$A$2:$A$4,Calibration!$D$2:$D$4,G120)</f>
        <v>545.79067758141866</v>
      </c>
    </row>
    <row r="121" spans="1:13" x14ac:dyDescent="0.25">
      <c r="A121">
        <v>593271</v>
      </c>
      <c r="B121">
        <v>14.57800007</v>
      </c>
      <c r="C121">
        <v>0.63080000999999997</v>
      </c>
      <c r="D121">
        <v>9.9000003020963209E+37</v>
      </c>
      <c r="E121">
        <v>1.6266000300000001</v>
      </c>
      <c r="F121">
        <v>1001.44799805</v>
      </c>
      <c r="G121">
        <v>1.42250001</v>
      </c>
      <c r="H121">
        <v>9.9000003020963209E+37</v>
      </c>
      <c r="K121" s="2">
        <f>TREND(Calibration!$A$2:$A$4,Calibration!$B$2:$B$4,C121)</f>
        <v>403.62109642575234</v>
      </c>
      <c r="L121" s="2">
        <f>TREND(Calibration!$A$2:$A$4,Calibration!$C$2:$C$4,E121)</f>
        <v>638.3379881819485</v>
      </c>
      <c r="M121" s="2">
        <f>TREND(Calibration!$A$2:$A$4,Calibration!$D$2:$D$4,G121)</f>
        <v>545.37846747893127</v>
      </c>
    </row>
    <row r="122" spans="1:13" x14ac:dyDescent="0.25">
      <c r="A122">
        <v>598272</v>
      </c>
      <c r="B122">
        <v>14.402999879999999</v>
      </c>
      <c r="C122">
        <v>0.62910001999999998</v>
      </c>
      <c r="D122">
        <v>873.96301270000004</v>
      </c>
      <c r="E122">
        <v>1.70869994</v>
      </c>
      <c r="F122">
        <v>1166.48205566</v>
      </c>
      <c r="G122">
        <v>1.4234999399999999</v>
      </c>
      <c r="H122">
        <v>9.9000003020963209E+37</v>
      </c>
      <c r="K122" s="2">
        <f>TREND(Calibration!$A$2:$A$4,Calibration!$B$2:$B$4,C122)</f>
        <v>402.57837215370074</v>
      </c>
      <c r="L122" s="2">
        <f>TREND(Calibration!$A$2:$A$4,Calibration!$C$2:$C$4,E122)</f>
        <v>671.55442351490444</v>
      </c>
      <c r="M122" s="2">
        <f>TREND(Calibration!$A$2:$A$4,Calibration!$D$2:$D$4,G122)</f>
        <v>545.79067758141866</v>
      </c>
    </row>
    <row r="123" spans="1:13" x14ac:dyDescent="0.25">
      <c r="A123">
        <v>603271</v>
      </c>
      <c r="B123">
        <v>14.272999759999999</v>
      </c>
      <c r="C123">
        <v>0.62480002999999995</v>
      </c>
      <c r="D123">
        <v>841.38598633000004</v>
      </c>
      <c r="E123">
        <v>1.82210004</v>
      </c>
      <c r="F123">
        <v>1255.8540039100001</v>
      </c>
      <c r="G123">
        <v>1.42190003</v>
      </c>
      <c r="H123">
        <v>9.9000003020963209E+37</v>
      </c>
      <c r="K123" s="2">
        <f>TREND(Calibration!$A$2:$A$4,Calibration!$B$2:$B$4,C123)</f>
        <v>399.94088373166335</v>
      </c>
      <c r="L123" s="2">
        <f>TREND(Calibration!$A$2:$A$4,Calibration!$C$2:$C$4,E123)</f>
        <v>717.43446270618654</v>
      </c>
      <c r="M123" s="2">
        <f>TREND(Calibration!$A$2:$A$4,Calibration!$D$2:$D$4,G123)</f>
        <v>545.13113234818161</v>
      </c>
    </row>
    <row r="124" spans="1:13" x14ac:dyDescent="0.25">
      <c r="A124">
        <v>608272</v>
      </c>
      <c r="B124">
        <v>14.184000019999999</v>
      </c>
      <c r="C124">
        <v>0.62639999000000002</v>
      </c>
      <c r="D124">
        <v>673.35998534999999</v>
      </c>
      <c r="E124">
        <v>1.47049999</v>
      </c>
      <c r="F124">
        <v>1231.7170410199999</v>
      </c>
      <c r="G124">
        <v>1.4241000399999999</v>
      </c>
      <c r="H124">
        <v>9.9000003020963209E+37</v>
      </c>
      <c r="K124" s="2">
        <f>TREND(Calibration!$A$2:$A$4,Calibration!$B$2:$B$4,C124)</f>
        <v>400.92225251989845</v>
      </c>
      <c r="L124" s="2">
        <f>TREND(Calibration!$A$2:$A$4,Calibration!$C$2:$C$4,E124)</f>
        <v>575.18217127384435</v>
      </c>
      <c r="M124" s="2">
        <f>TREND(Calibration!$A$2:$A$4,Calibration!$D$2:$D$4,G124)</f>
        <v>546.03806218084344</v>
      </c>
    </row>
    <row r="125" spans="1:13" x14ac:dyDescent="0.25">
      <c r="A125">
        <v>613272</v>
      </c>
      <c r="B125">
        <v>14.152999879999999</v>
      </c>
      <c r="C125">
        <v>0.62159997</v>
      </c>
      <c r="D125">
        <v>1273.3280029299999</v>
      </c>
      <c r="E125">
        <v>1.7059999699999999</v>
      </c>
      <c r="F125">
        <v>1134.47497559</v>
      </c>
      <c r="G125">
        <v>1.42569995</v>
      </c>
      <c r="H125">
        <v>9.9000003020963209E+37</v>
      </c>
      <c r="K125" s="2">
        <f>TREND(Calibration!$A$2:$A$4,Calibration!$B$2:$B$4,C125)</f>
        <v>397.9780602832775</v>
      </c>
      <c r="L125" s="2">
        <f>TREND(Calibration!$A$2:$A$4,Calibration!$C$2:$C$4,E125)</f>
        <v>670.46205473026237</v>
      </c>
      <c r="M125" s="2">
        <f>TREND(Calibration!$A$2:$A$4,Calibration!$D$2:$D$4,G125)</f>
        <v>546.69760741408061</v>
      </c>
    </row>
    <row r="126" spans="1:13" x14ac:dyDescent="0.25">
      <c r="A126">
        <v>618272</v>
      </c>
      <c r="B126">
        <v>14.208000180000001</v>
      </c>
      <c r="C126">
        <v>0.61940002000000005</v>
      </c>
      <c r="D126">
        <v>877.21099853999999</v>
      </c>
      <c r="E126">
        <v>1.79620004</v>
      </c>
      <c r="F126">
        <v>1048.94799805</v>
      </c>
      <c r="G126">
        <v>1.42460001</v>
      </c>
      <c r="H126">
        <v>9.9000003020963209E+37</v>
      </c>
      <c r="K126" s="2">
        <f>TREND(Calibration!$A$2:$A$4,Calibration!$B$2:$B$4,C126)</f>
        <v>396.62867513260022</v>
      </c>
      <c r="L126" s="2">
        <f>TREND(Calibration!$A$2:$A$4,Calibration!$C$2:$C$4,E126)</f>
        <v>706.95569756352609</v>
      </c>
      <c r="M126" s="2">
        <f>TREND(Calibration!$A$2:$A$4,Calibration!$D$2:$D$4,G126)</f>
        <v>546.24416929328197</v>
      </c>
    </row>
    <row r="127" spans="1:13" x14ac:dyDescent="0.25">
      <c r="A127">
        <v>623271</v>
      </c>
      <c r="B127">
        <v>14.20300007</v>
      </c>
      <c r="C127">
        <v>0.62370002000000002</v>
      </c>
      <c r="D127">
        <v>9.9000003020963209E+37</v>
      </c>
      <c r="E127">
        <v>1.70379996</v>
      </c>
      <c r="F127">
        <v>867.84197998000002</v>
      </c>
      <c r="G127">
        <v>1.4241000399999999</v>
      </c>
      <c r="H127">
        <v>9.9000003020963209E+37</v>
      </c>
      <c r="K127" s="2">
        <f>TREND(Calibration!$A$2:$A$4,Calibration!$B$2:$B$4,C127)</f>
        <v>399.26616968834577</v>
      </c>
      <c r="L127" s="2">
        <f>TREND(Calibration!$A$2:$A$4,Calibration!$C$2:$C$4,E127)</f>
        <v>669.57196252557117</v>
      </c>
      <c r="M127" s="2">
        <f>TREND(Calibration!$A$2:$A$4,Calibration!$D$2:$D$4,G127)</f>
        <v>546.03806218084344</v>
      </c>
    </row>
    <row r="128" spans="1:13" x14ac:dyDescent="0.25">
      <c r="A128">
        <v>628272</v>
      </c>
      <c r="B128">
        <v>14.182000159999999</v>
      </c>
      <c r="C128">
        <v>0.62749999999999995</v>
      </c>
      <c r="D128">
        <v>9.9000003020963209E+37</v>
      </c>
      <c r="E128">
        <v>1.86210001</v>
      </c>
      <c r="F128">
        <v>793.42498779000005</v>
      </c>
      <c r="G128">
        <v>1.4251999900000001</v>
      </c>
      <c r="H128">
        <v>9.9000003020963209E+37</v>
      </c>
      <c r="K128" s="2">
        <f>TREND(Calibration!$A$2:$A$4,Calibration!$B$2:$B$4,C128)</f>
        <v>401.59696656321603</v>
      </c>
      <c r="L128" s="2">
        <f>TREND(Calibration!$A$2:$A$4,Calibration!$C$2:$C$4,E128)</f>
        <v>733.61787163836664</v>
      </c>
      <c r="M128" s="2">
        <f>TREND(Calibration!$A$2:$A$4,Calibration!$D$2:$D$4,G128)</f>
        <v>546.49150442403163</v>
      </c>
    </row>
    <row r="129" spans="1:13" x14ac:dyDescent="0.25">
      <c r="A129">
        <v>633271</v>
      </c>
      <c r="B129">
        <v>14.149999619999999</v>
      </c>
      <c r="C129">
        <v>0.63349997999999996</v>
      </c>
      <c r="D129">
        <v>9.9000003020963209E+37</v>
      </c>
      <c r="E129">
        <v>2.02189994</v>
      </c>
      <c r="F129">
        <v>778.95599364999998</v>
      </c>
      <c r="G129">
        <v>1.4241000399999999</v>
      </c>
      <c r="H129">
        <v>9.9000003020963209E+37</v>
      </c>
      <c r="K129" s="2">
        <f>TREND(Calibration!$A$2:$A$4,Calibration!$B$2:$B$4,C129)</f>
        <v>405.27717925730502</v>
      </c>
      <c r="L129" s="2">
        <f>TREND(Calibration!$A$2:$A$4,Calibration!$C$2:$C$4,E129)</f>
        <v>798.27061049101428</v>
      </c>
      <c r="M129" s="2">
        <f>TREND(Calibration!$A$2:$A$4,Calibration!$D$2:$D$4,G129)</f>
        <v>546.03806218084344</v>
      </c>
    </row>
    <row r="130" spans="1:13" x14ac:dyDescent="0.25">
      <c r="A130">
        <v>638271</v>
      </c>
      <c r="B130">
        <v>14.053999900000001</v>
      </c>
      <c r="C130">
        <v>0.62860000000000005</v>
      </c>
      <c r="D130">
        <v>1213.7270507799999</v>
      </c>
      <c r="E130">
        <v>2.2125001000000002</v>
      </c>
      <c r="F130">
        <v>946.33398437000005</v>
      </c>
      <c r="G130">
        <v>1.42680001</v>
      </c>
      <c r="H130">
        <v>9.9000003020963209E+37</v>
      </c>
      <c r="K130" s="2">
        <f>TREND(Calibration!$A$2:$A$4,Calibration!$B$2:$B$4,C130)</f>
        <v>402.27167447282545</v>
      </c>
      <c r="L130" s="2">
        <f>TREND(Calibration!$A$2:$A$4,Calibration!$C$2:$C$4,E130)</f>
        <v>875.38467662203766</v>
      </c>
      <c r="M130" s="2">
        <f>TREND(Calibration!$A$2:$A$4,Calibration!$D$2:$D$4,G130)</f>
        <v>547.15109500355425</v>
      </c>
    </row>
    <row r="131" spans="1:13" x14ac:dyDescent="0.25">
      <c r="A131">
        <v>643271</v>
      </c>
      <c r="B131">
        <v>13.940999980000001</v>
      </c>
      <c r="C131">
        <v>0.63669997</v>
      </c>
      <c r="D131">
        <v>9.9000003020963209E+37</v>
      </c>
      <c r="E131">
        <v>1.8603999600000001</v>
      </c>
      <c r="F131">
        <v>642.99798583999996</v>
      </c>
      <c r="G131">
        <v>1.4241000399999999</v>
      </c>
      <c r="H131">
        <v>9.9000003020963209E+37</v>
      </c>
      <c r="K131" s="2">
        <f>TREND(Calibration!$A$2:$A$4,Calibration!$B$2:$B$4,C131)</f>
        <v>407.23995976973305</v>
      </c>
      <c r="L131" s="2">
        <f>TREND(Calibration!$A$2:$A$4,Calibration!$C$2:$C$4,E131)</f>
        <v>732.93005601362609</v>
      </c>
      <c r="M131" s="2">
        <f>TREND(Calibration!$A$2:$A$4,Calibration!$D$2:$D$4,G131)</f>
        <v>546.03806218084344</v>
      </c>
    </row>
    <row r="132" spans="1:13" x14ac:dyDescent="0.25">
      <c r="A132">
        <v>648271</v>
      </c>
      <c r="B132">
        <v>13.82800007</v>
      </c>
      <c r="C132">
        <v>0.63510001000000005</v>
      </c>
      <c r="D132">
        <v>982.79302978999999</v>
      </c>
      <c r="E132">
        <v>1.8707</v>
      </c>
      <c r="F132">
        <v>569.15802001999998</v>
      </c>
      <c r="G132">
        <v>1.42250001</v>
      </c>
      <c r="H132">
        <v>9.9000003020963209E+37</v>
      </c>
      <c r="K132" s="2">
        <f>TREND(Calibration!$A$2:$A$4,Calibration!$B$2:$B$4,C132)</f>
        <v>406.258590981498</v>
      </c>
      <c r="L132" s="2">
        <f>TREND(Calibration!$A$2:$A$4,Calibration!$C$2:$C$4,E132)</f>
        <v>737.09730312250667</v>
      </c>
      <c r="M132" s="2">
        <f>TREND(Calibration!$A$2:$A$4,Calibration!$D$2:$D$4,G132)</f>
        <v>545.37846747893127</v>
      </c>
    </row>
    <row r="133" spans="1:13" x14ac:dyDescent="0.25">
      <c r="A133">
        <v>653271</v>
      </c>
      <c r="B133">
        <v>13.774000170000001</v>
      </c>
      <c r="C133">
        <v>0.62860000000000005</v>
      </c>
      <c r="D133">
        <v>1250.5720214800001</v>
      </c>
      <c r="E133">
        <v>1.71080005</v>
      </c>
      <c r="F133">
        <v>578.03802489999998</v>
      </c>
      <c r="G133">
        <v>1.42460001</v>
      </c>
      <c r="H133">
        <v>9.9000003020963209E+37</v>
      </c>
      <c r="K133" s="2">
        <f>TREND(Calibration!$A$2:$A$4,Calibration!$B$2:$B$4,C133)</f>
        <v>402.27167447282545</v>
      </c>
      <c r="L133" s="2">
        <f>TREND(Calibration!$A$2:$A$4,Calibration!$C$2:$C$4,E133)</f>
        <v>672.40409762547404</v>
      </c>
      <c r="M133" s="2">
        <f>TREND(Calibration!$A$2:$A$4,Calibration!$D$2:$D$4,G133)</f>
        <v>546.24416929328197</v>
      </c>
    </row>
    <row r="134" spans="1:13" x14ac:dyDescent="0.25">
      <c r="A134">
        <v>658271</v>
      </c>
      <c r="B134">
        <v>13.755000109999999</v>
      </c>
      <c r="C134">
        <v>0.63180000000000003</v>
      </c>
      <c r="D134">
        <v>1127.1719970700001</v>
      </c>
      <c r="E134">
        <v>1.7194999500000001</v>
      </c>
      <c r="F134">
        <v>585.64501953000001</v>
      </c>
      <c r="G134">
        <v>1.42460001</v>
      </c>
      <c r="H134">
        <v>9.9000003020963209E+37</v>
      </c>
      <c r="K134" s="2">
        <f>TREND(Calibration!$A$2:$A$4,Calibration!$B$2:$B$4,C134)</f>
        <v>404.23446111896169</v>
      </c>
      <c r="L134" s="2">
        <f>TREND(Calibration!$A$2:$A$4,Calibration!$C$2:$C$4,E134)</f>
        <v>675.92395124959114</v>
      </c>
      <c r="M134" s="2">
        <f>TREND(Calibration!$A$2:$A$4,Calibration!$D$2:$D$4,G134)</f>
        <v>546.24416929328197</v>
      </c>
    </row>
    <row r="135" spans="1:13" x14ac:dyDescent="0.25">
      <c r="A135">
        <v>663271</v>
      </c>
      <c r="B135">
        <v>13.75300026</v>
      </c>
      <c r="C135">
        <v>0.62860000000000005</v>
      </c>
      <c r="D135">
        <v>1175.0529785199999</v>
      </c>
      <c r="E135">
        <v>1.86689997</v>
      </c>
      <c r="F135">
        <v>797.27697753999996</v>
      </c>
      <c r="G135">
        <v>1.4229999799999999</v>
      </c>
      <c r="H135">
        <v>9.9000003020963209E+37</v>
      </c>
      <c r="K135" s="2">
        <f>TREND(Calibration!$A$2:$A$4,Calibration!$B$2:$B$4,C135)</f>
        <v>402.27167447282545</v>
      </c>
      <c r="L135" s="2">
        <f>TREND(Calibration!$A$2:$A$4,Calibration!$C$2:$C$4,E135)</f>
        <v>735.55986598331504</v>
      </c>
      <c r="M135" s="2">
        <f>TREND(Calibration!$A$2:$A$4,Calibration!$D$2:$D$4,G135)</f>
        <v>545.5845745913698</v>
      </c>
    </row>
    <row r="136" spans="1:13" x14ac:dyDescent="0.25">
      <c r="A136">
        <v>668270</v>
      </c>
      <c r="B136">
        <v>13.81700039</v>
      </c>
      <c r="C136">
        <v>0.62809998</v>
      </c>
      <c r="D136">
        <v>972.90997314000003</v>
      </c>
      <c r="E136">
        <v>1.6773999900000001</v>
      </c>
      <c r="F136">
        <v>807.84002685999997</v>
      </c>
      <c r="G136">
        <v>1.42680001</v>
      </c>
      <c r="H136">
        <v>9.9000003020963209E+37</v>
      </c>
      <c r="K136" s="2">
        <f>TREND(Calibration!$A$2:$A$4,Calibration!$B$2:$B$4,C136)</f>
        <v>401.96497679195005</v>
      </c>
      <c r="L136" s="2">
        <f>TREND(Calibration!$A$2:$A$4,Calibration!$C$2:$C$4,E136)</f>
        <v>658.89091675710472</v>
      </c>
      <c r="M136" s="2">
        <f>TREND(Calibration!$A$2:$A$4,Calibration!$D$2:$D$4,G136)</f>
        <v>547.15109500355425</v>
      </c>
    </row>
    <row r="137" spans="1:13" x14ac:dyDescent="0.25">
      <c r="A137">
        <v>673272</v>
      </c>
      <c r="B137">
        <v>13.87899971</v>
      </c>
      <c r="C137">
        <v>0.62860000000000005</v>
      </c>
      <c r="D137">
        <v>782.04998779000005</v>
      </c>
      <c r="E137">
        <v>1.7989000100000001</v>
      </c>
      <c r="F137">
        <v>9.9000003020963209E+37</v>
      </c>
      <c r="G137">
        <v>1.42680001</v>
      </c>
      <c r="H137">
        <v>9.9000003020963209E+37</v>
      </c>
      <c r="K137" s="2">
        <f>TREND(Calibration!$A$2:$A$4,Calibration!$B$2:$B$4,C137)</f>
        <v>402.27167447282545</v>
      </c>
      <c r="L137" s="2">
        <f>TREND(Calibration!$A$2:$A$4,Calibration!$C$2:$C$4,E137)</f>
        <v>708.04806634816828</v>
      </c>
      <c r="M137" s="2">
        <f>TREND(Calibration!$A$2:$A$4,Calibration!$D$2:$D$4,G137)</f>
        <v>547.15109500355425</v>
      </c>
    </row>
    <row r="138" spans="1:13" x14ac:dyDescent="0.25">
      <c r="A138">
        <v>678273</v>
      </c>
      <c r="B138">
        <v>13.89599991</v>
      </c>
      <c r="C138">
        <v>0.62860000000000005</v>
      </c>
      <c r="D138">
        <v>676.86798095999995</v>
      </c>
      <c r="E138">
        <v>1.8495999599999999</v>
      </c>
      <c r="F138">
        <v>9.9000003020963209E+37</v>
      </c>
      <c r="G138">
        <v>1.42789996</v>
      </c>
      <c r="H138">
        <v>9.9000003020963209E+37</v>
      </c>
      <c r="K138" s="2">
        <f>TREND(Calibration!$A$2:$A$4,Calibration!$B$2:$B$4,C138)</f>
        <v>402.27167447282545</v>
      </c>
      <c r="L138" s="2">
        <f>TREND(Calibration!$A$2:$A$4,Calibration!$C$2:$C$4,E138)</f>
        <v>728.56053232479462</v>
      </c>
      <c r="M138" s="2">
        <f>TREND(Calibration!$A$2:$A$4,Calibration!$D$2:$D$4,G138)</f>
        <v>547.60453724674232</v>
      </c>
    </row>
    <row r="139" spans="1:13" x14ac:dyDescent="0.25">
      <c r="A139">
        <v>683273</v>
      </c>
      <c r="B139">
        <v>13.85700035</v>
      </c>
      <c r="C139">
        <v>0.63080000999999997</v>
      </c>
      <c r="D139">
        <v>795.79400635000002</v>
      </c>
      <c r="E139">
        <v>1.8421000199999999</v>
      </c>
      <c r="F139">
        <v>9.9000003020963209E+37</v>
      </c>
      <c r="G139">
        <v>1.4229999799999999</v>
      </c>
      <c r="H139">
        <v>9.9000003020963209E+37</v>
      </c>
      <c r="K139" s="2">
        <f>TREND(Calibration!$A$2:$A$4,Calibration!$B$2:$B$4,C139)</f>
        <v>403.62109642575234</v>
      </c>
      <c r="L139" s="2">
        <f>TREND(Calibration!$A$2:$A$4,Calibration!$C$2:$C$4,E139)</f>
        <v>725.52616514934891</v>
      </c>
      <c r="M139" s="2">
        <f>TREND(Calibration!$A$2:$A$4,Calibration!$D$2:$D$4,G139)</f>
        <v>545.5845745913698</v>
      </c>
    </row>
    <row r="140" spans="1:13" x14ac:dyDescent="0.25">
      <c r="A140">
        <v>688273</v>
      </c>
      <c r="B140">
        <v>13.79699993</v>
      </c>
      <c r="C140">
        <v>0.63129997000000004</v>
      </c>
      <c r="D140">
        <v>9.9000003020963209E+37</v>
      </c>
      <c r="E140">
        <v>1.5687999699999999</v>
      </c>
      <c r="F140">
        <v>9.9000003020963209E+37</v>
      </c>
      <c r="G140">
        <v>1.43110001</v>
      </c>
      <c r="H140">
        <v>9.9000003020963209E+37</v>
      </c>
      <c r="K140" s="2">
        <f>TREND(Calibration!$A$2:$A$4,Calibration!$B$2:$B$4,C140)</f>
        <v>403.92775730437813</v>
      </c>
      <c r="L140" s="2">
        <f>TREND(Calibration!$A$2:$A$4,Calibration!$C$2:$C$4,E140)</f>
        <v>614.95292046103418</v>
      </c>
      <c r="M140" s="2">
        <f>TREND(Calibration!$A$2:$A$4,Calibration!$D$2:$D$4,G140)</f>
        <v>548.92372252817722</v>
      </c>
    </row>
    <row r="141" spans="1:13" x14ac:dyDescent="0.25">
      <c r="A141">
        <v>693273</v>
      </c>
      <c r="B141">
        <v>13.772000309999999</v>
      </c>
      <c r="C141">
        <v>0.64429997999999999</v>
      </c>
      <c r="D141">
        <v>474.57501221000001</v>
      </c>
      <c r="E141">
        <v>1.88419998</v>
      </c>
      <c r="F141">
        <v>9.9000003020963209E+37</v>
      </c>
      <c r="G141">
        <v>1.4289000000000001</v>
      </c>
      <c r="H141">
        <v>9.9000003020963209E+37</v>
      </c>
      <c r="K141" s="2">
        <f>TREND(Calibration!$A$2:$A$4,Calibration!$B$2:$B$4,C141)</f>
        <v>411.90158418801497</v>
      </c>
      <c r="L141" s="2">
        <f>TREND(Calibration!$A$2:$A$4,Calibration!$C$2:$C$4,E141)</f>
        <v>742.55919964183533</v>
      </c>
      <c r="M141" s="2">
        <f>TREND(Calibration!$A$2:$A$4,Calibration!$D$2:$D$4,G141)</f>
        <v>548.01679269551539</v>
      </c>
    </row>
    <row r="142" spans="1:13" x14ac:dyDescent="0.25">
      <c r="A142">
        <v>698273</v>
      </c>
      <c r="B142">
        <v>13.748999599999999</v>
      </c>
      <c r="C142">
        <v>0.64969999</v>
      </c>
      <c r="D142">
        <v>8.1079998</v>
      </c>
      <c r="E142">
        <v>1.9057999800000001</v>
      </c>
      <c r="F142">
        <v>9.9000003020963209E+37</v>
      </c>
      <c r="G142">
        <v>1.4272999799999999</v>
      </c>
      <c r="H142">
        <v>9.9000003020963209E+37</v>
      </c>
      <c r="K142" s="2">
        <f>TREND(Calibration!$A$2:$A$4,Calibration!$B$2:$B$4,C142)</f>
        <v>415.21379278707821</v>
      </c>
      <c r="L142" s="2">
        <f>TREND(Calibration!$A$2:$A$4,Calibration!$C$2:$C$4,E142)</f>
        <v>751.29824701949815</v>
      </c>
      <c r="M142" s="2">
        <f>TREND(Calibration!$A$2:$A$4,Calibration!$D$2:$D$4,G142)</f>
        <v>547.35720211599278</v>
      </c>
    </row>
    <row r="143" spans="1:13" x14ac:dyDescent="0.25">
      <c r="A143">
        <v>703273</v>
      </c>
      <c r="B143">
        <v>13.76500034</v>
      </c>
      <c r="C143">
        <v>0.64859997999999996</v>
      </c>
      <c r="D143">
        <v>9.9000003020963209E+37</v>
      </c>
      <c r="E143">
        <v>1.95169997</v>
      </c>
      <c r="F143">
        <v>1194.79296875</v>
      </c>
      <c r="G143">
        <v>1.42460001</v>
      </c>
      <c r="H143">
        <v>9.9000003020963209E+37</v>
      </c>
      <c r="K143" s="2">
        <f>TREND(Calibration!$A$2:$A$4,Calibration!$B$2:$B$4,C143)</f>
        <v>414.53907874376057</v>
      </c>
      <c r="L143" s="2">
        <f>TREND(Calibration!$A$2:$A$4,Calibration!$C$2:$C$4,E143)</f>
        <v>769.86871865117621</v>
      </c>
      <c r="M143" s="2">
        <f>TREND(Calibration!$A$2:$A$4,Calibration!$D$2:$D$4,G143)</f>
        <v>546.24416929328197</v>
      </c>
    </row>
    <row r="144" spans="1:13" x14ac:dyDescent="0.25">
      <c r="A144">
        <v>708273</v>
      </c>
      <c r="B144">
        <v>13.82699966</v>
      </c>
      <c r="C144">
        <v>0.64800000000000002</v>
      </c>
      <c r="D144">
        <v>9.9000003020963209E+37</v>
      </c>
      <c r="E144">
        <v>1.9424999999999999</v>
      </c>
      <c r="F144">
        <v>1152.1719970700001</v>
      </c>
      <c r="G144">
        <v>1.42460001</v>
      </c>
      <c r="H144">
        <v>9.9000003020963209E+37</v>
      </c>
      <c r="K144" s="2">
        <f>TREND(Calibration!$A$2:$A$4,Calibration!$B$2:$B$4,C144)</f>
        <v>414.17106851502655</v>
      </c>
      <c r="L144" s="2">
        <f>TREND(Calibration!$A$2:$A$4,Calibration!$C$2:$C$4,E144)</f>
        <v>766.14654394270042</v>
      </c>
      <c r="M144" s="2">
        <f>TREND(Calibration!$A$2:$A$4,Calibration!$D$2:$D$4,G144)</f>
        <v>546.24416929328197</v>
      </c>
    </row>
    <row r="145" spans="1:13" x14ac:dyDescent="0.25">
      <c r="A145">
        <v>713273</v>
      </c>
      <c r="B145">
        <v>13.90499973</v>
      </c>
      <c r="C145">
        <v>0.64700000999999996</v>
      </c>
      <c r="D145">
        <v>9.9000003020963209E+37</v>
      </c>
      <c r="E145">
        <v>2.09590006</v>
      </c>
      <c r="F145">
        <v>833.94799805000002</v>
      </c>
      <c r="G145">
        <v>1.4234999399999999</v>
      </c>
      <c r="H145">
        <v>9.9000003020963209E+37</v>
      </c>
      <c r="K145" s="2">
        <f>TREND(Calibration!$A$2:$A$4,Calibration!$B$2:$B$4,C145)</f>
        <v>413.5577038218172</v>
      </c>
      <c r="L145" s="2">
        <f>TREND(Calibration!$A$2:$A$4,Calibration!$C$2:$C$4,E145)</f>
        <v>828.20998802030738</v>
      </c>
      <c r="M145" s="2">
        <f>TREND(Calibration!$A$2:$A$4,Calibration!$D$2:$D$4,G145)</f>
        <v>545.79067758141866</v>
      </c>
    </row>
    <row r="146" spans="1:13" x14ac:dyDescent="0.25">
      <c r="A146">
        <v>718273</v>
      </c>
      <c r="B146">
        <v>14.00800037</v>
      </c>
      <c r="C146">
        <v>0.64590000999999997</v>
      </c>
      <c r="D146">
        <v>9.9000003020963209E+37</v>
      </c>
      <c r="E146">
        <v>2.0202999099999999</v>
      </c>
      <c r="F146">
        <v>804.85198975000003</v>
      </c>
      <c r="G146">
        <v>1.4272999799999999</v>
      </c>
      <c r="H146">
        <v>9.9000003020963209E+37</v>
      </c>
      <c r="K146" s="2">
        <f>TREND(Calibration!$A$2:$A$4,Calibration!$B$2:$B$4,C146)</f>
        <v>412.88299591220789</v>
      </c>
      <c r="L146" s="2">
        <f>TREND(Calibration!$A$2:$A$4,Calibration!$C$2:$C$4,E146)</f>
        <v>797.62326151065861</v>
      </c>
      <c r="M146" s="2">
        <f>TREND(Calibration!$A$2:$A$4,Calibration!$D$2:$D$4,G146)</f>
        <v>547.35720211599278</v>
      </c>
    </row>
    <row r="147" spans="1:13" x14ac:dyDescent="0.25">
      <c r="A147">
        <v>723272</v>
      </c>
      <c r="B147">
        <v>14.09300041</v>
      </c>
      <c r="C147">
        <v>0.64639997000000005</v>
      </c>
      <c r="D147">
        <v>9.9000003020963209E+37</v>
      </c>
      <c r="E147">
        <v>1.91929996</v>
      </c>
      <c r="F147">
        <v>515.90997314000003</v>
      </c>
      <c r="G147">
        <v>1.4229999799999999</v>
      </c>
      <c r="H147">
        <v>9.9000003020963209E+37</v>
      </c>
      <c r="K147" s="2">
        <f>TREND(Calibration!$A$2:$A$4,Calibration!$B$2:$B$4,C147)</f>
        <v>413.18965679083362</v>
      </c>
      <c r="L147" s="2">
        <f>TREND(Calibration!$A$2:$A$4,Calibration!$C$2:$C$4,E147)</f>
        <v>756.76014353882681</v>
      </c>
      <c r="M147" s="2">
        <f>TREND(Calibration!$A$2:$A$4,Calibration!$D$2:$D$4,G147)</f>
        <v>545.5845745913698</v>
      </c>
    </row>
    <row r="148" spans="1:13" x14ac:dyDescent="0.25">
      <c r="A148">
        <v>728271</v>
      </c>
      <c r="B148">
        <v>14.17399979</v>
      </c>
      <c r="C148">
        <v>0.64700000999999996</v>
      </c>
      <c r="D148">
        <v>9.9000003020963209E+37</v>
      </c>
      <c r="E148">
        <v>1.85290003</v>
      </c>
      <c r="F148">
        <v>567.29797363</v>
      </c>
      <c r="G148">
        <v>1.42569995</v>
      </c>
      <c r="H148">
        <v>9.9000003020963209E+37</v>
      </c>
      <c r="K148" s="2">
        <f>TREND(Calibration!$A$2:$A$4,Calibration!$B$2:$B$4,C148)</f>
        <v>413.5577038218172</v>
      </c>
      <c r="L148" s="2">
        <f>TREND(Calibration!$A$2:$A$4,Calibration!$C$2:$C$4,E148)</f>
        <v>729.89569288403561</v>
      </c>
      <c r="M148" s="2">
        <f>TREND(Calibration!$A$2:$A$4,Calibration!$D$2:$D$4,G148)</f>
        <v>546.69760741408061</v>
      </c>
    </row>
    <row r="149" spans="1:13" x14ac:dyDescent="0.25">
      <c r="A149">
        <v>733272</v>
      </c>
      <c r="B149">
        <v>14.15400028</v>
      </c>
      <c r="C149">
        <v>0.64800000000000002</v>
      </c>
      <c r="D149">
        <v>9.9000003020963209E+37</v>
      </c>
      <c r="E149">
        <v>1.77569997</v>
      </c>
      <c r="F149">
        <v>382.15301513999998</v>
      </c>
      <c r="G149">
        <v>1.42250001</v>
      </c>
      <c r="H149">
        <v>9.9000003020963209E+37</v>
      </c>
      <c r="K149" s="2">
        <f>TREND(Calibration!$A$2:$A$4,Calibration!$B$2:$B$4,C149)</f>
        <v>414.17106851502655</v>
      </c>
      <c r="L149" s="2">
        <f>TREND(Calibration!$A$2:$A$4,Calibration!$C$2:$C$4,E149)</f>
        <v>698.66166594429455</v>
      </c>
      <c r="M149" s="2">
        <f>TREND(Calibration!$A$2:$A$4,Calibration!$D$2:$D$4,G149)</f>
        <v>545.37846747893127</v>
      </c>
    </row>
    <row r="150" spans="1:13" x14ac:dyDescent="0.25">
      <c r="A150">
        <v>738272</v>
      </c>
      <c r="B150">
        <v>14.17399979</v>
      </c>
      <c r="C150">
        <v>0.64370000000000005</v>
      </c>
      <c r="D150">
        <v>9.9000003020963209E+37</v>
      </c>
      <c r="E150">
        <v>1.6648999499999999</v>
      </c>
      <c r="F150">
        <v>242.66499329000001</v>
      </c>
      <c r="G150">
        <v>1.42569995</v>
      </c>
      <c r="H150">
        <v>9.9000003020963209E+37</v>
      </c>
      <c r="K150" s="2">
        <f>TREND(Calibration!$A$2:$A$4,Calibration!$B$2:$B$4,C150)</f>
        <v>411.53357395928094</v>
      </c>
      <c r="L150" s="2">
        <f>TREND(Calibration!$A$2:$A$4,Calibration!$C$2:$C$4,E150)</f>
        <v>653.83358148938794</v>
      </c>
      <c r="M150" s="2">
        <f>TREND(Calibration!$A$2:$A$4,Calibration!$D$2:$D$4,G150)</f>
        <v>546.69760741408061</v>
      </c>
    </row>
    <row r="151" spans="1:13" x14ac:dyDescent="0.25">
      <c r="A151">
        <v>743271</v>
      </c>
      <c r="B151">
        <v>14.18999958</v>
      </c>
      <c r="C151">
        <v>0.64160001</v>
      </c>
      <c r="D151">
        <v>9.9000003020963209E+37</v>
      </c>
      <c r="E151">
        <v>1.75510001</v>
      </c>
      <c r="F151">
        <v>503.16598511000001</v>
      </c>
      <c r="G151">
        <v>1.42460001</v>
      </c>
      <c r="H151">
        <v>9.9000003020963209E+37</v>
      </c>
      <c r="K151" s="2">
        <f>TREND(Calibration!$A$2:$A$4,Calibration!$B$2:$B$4,C151)</f>
        <v>410.24550135646228</v>
      </c>
      <c r="L151" s="2">
        <f>TREND(Calibration!$A$2:$A$4,Calibration!$C$2:$C$4,E151)</f>
        <v>690.32722027679654</v>
      </c>
      <c r="M151" s="2">
        <f>TREND(Calibration!$A$2:$A$4,Calibration!$D$2:$D$4,G151)</f>
        <v>546.24416929328197</v>
      </c>
    </row>
    <row r="152" spans="1:13" x14ac:dyDescent="0.25">
      <c r="A152">
        <v>748271</v>
      </c>
      <c r="B152">
        <v>14.225999829999999</v>
      </c>
      <c r="C152">
        <v>0.64480000999999998</v>
      </c>
      <c r="D152">
        <v>9.9000003020963209E+37</v>
      </c>
      <c r="E152">
        <v>1.6504000400000001</v>
      </c>
      <c r="F152">
        <v>481.64099120999998</v>
      </c>
      <c r="G152">
        <v>1.42569995</v>
      </c>
      <c r="H152">
        <v>9.9000003020963209E+37</v>
      </c>
      <c r="K152" s="2">
        <f>TREND(Calibration!$A$2:$A$4,Calibration!$B$2:$B$4,C152)</f>
        <v>412.20828800259852</v>
      </c>
      <c r="L152" s="2">
        <f>TREND(Calibration!$A$2:$A$4,Calibration!$C$2:$C$4,E152)</f>
        <v>647.96712776430263</v>
      </c>
      <c r="M152" s="2">
        <f>TREND(Calibration!$A$2:$A$4,Calibration!$D$2:$D$4,G152)</f>
        <v>546.69760741408061</v>
      </c>
    </row>
    <row r="153" spans="1:13" x14ac:dyDescent="0.25">
      <c r="A153">
        <v>753272</v>
      </c>
      <c r="B153">
        <v>14.329999920000001</v>
      </c>
      <c r="C153">
        <v>0.65020001000000005</v>
      </c>
      <c r="D153">
        <v>870.10900878999996</v>
      </c>
      <c r="E153">
        <v>1.85940003</v>
      </c>
      <c r="F153">
        <v>9.9000003020963209E+37</v>
      </c>
      <c r="G153">
        <v>1.42620003</v>
      </c>
      <c r="H153">
        <v>9.9000003020963209E+37</v>
      </c>
      <c r="K153" s="2">
        <f>TREND(Calibration!$A$2:$A$4,Calibration!$B$2:$B$4,C153)</f>
        <v>415.52049046795355</v>
      </c>
      <c r="L153" s="2">
        <f>TREND(Calibration!$A$2:$A$4,Calibration!$C$2:$C$4,E153)</f>
        <v>732.52549880786933</v>
      </c>
      <c r="M153" s="2">
        <f>TREND(Calibration!$A$2:$A$4,Calibration!$D$2:$D$4,G153)</f>
        <v>546.90375987280459</v>
      </c>
    </row>
    <row r="154" spans="1:13" x14ac:dyDescent="0.25">
      <c r="A154">
        <v>758274</v>
      </c>
      <c r="B154">
        <v>14.446000099999999</v>
      </c>
      <c r="C154">
        <v>0.65509998999999997</v>
      </c>
      <c r="D154">
        <v>1188.0889892600001</v>
      </c>
      <c r="E154">
        <v>1.75300002</v>
      </c>
      <c r="F154">
        <v>9.9000003020963209E+37</v>
      </c>
      <c r="G154">
        <v>1.4251999900000001</v>
      </c>
      <c r="H154">
        <v>9.9000003020963209E+37</v>
      </c>
      <c r="K154" s="2">
        <f>TREND(Calibration!$A$2:$A$4,Calibration!$B$2:$B$4,C154)</f>
        <v>418.52599525243312</v>
      </c>
      <c r="L154" s="2">
        <f>TREND(Calibration!$A$2:$A$4,Calibration!$C$2:$C$4,E154)</f>
        <v>689.4775947164901</v>
      </c>
      <c r="M154" s="2">
        <f>TREND(Calibration!$A$2:$A$4,Calibration!$D$2:$D$4,G154)</f>
        <v>546.49150442403163</v>
      </c>
    </row>
    <row r="155" spans="1:13" x14ac:dyDescent="0.25">
      <c r="A155">
        <v>763273</v>
      </c>
      <c r="B155">
        <v>14.52099991</v>
      </c>
      <c r="C155">
        <v>0.65560001000000001</v>
      </c>
      <c r="D155">
        <v>644.41601562000005</v>
      </c>
      <c r="E155">
        <v>1.6990000000000001</v>
      </c>
      <c r="F155">
        <v>9.9000003020963209E+37</v>
      </c>
      <c r="G155">
        <v>1.42680001</v>
      </c>
      <c r="H155">
        <v>9.9000003020963209E+37</v>
      </c>
      <c r="K155" s="2">
        <f>TREND(Calibration!$A$2:$A$4,Calibration!$B$2:$B$4,C155)</f>
        <v>418.83269293330846</v>
      </c>
      <c r="L155" s="2">
        <f>TREND(Calibration!$A$2:$A$4,Calibration!$C$2:$C$4,E155)</f>
        <v>667.62996818062277</v>
      </c>
      <c r="M155" s="2">
        <f>TREND(Calibration!$A$2:$A$4,Calibration!$D$2:$D$4,G155)</f>
        <v>547.15109500355425</v>
      </c>
    </row>
    <row r="156" spans="1:13" x14ac:dyDescent="0.25">
      <c r="A156">
        <v>768273</v>
      </c>
      <c r="B156">
        <v>14.68999958</v>
      </c>
      <c r="C156">
        <v>0.64969999</v>
      </c>
      <c r="D156">
        <v>881.34100341999999</v>
      </c>
      <c r="E156">
        <v>1.74059999</v>
      </c>
      <c r="F156">
        <v>9.9000003020963209E+37</v>
      </c>
      <c r="G156">
        <v>1.42680001</v>
      </c>
      <c r="H156">
        <v>9.9000003020963209E+37</v>
      </c>
      <c r="K156" s="2">
        <f>TREND(Calibration!$A$2:$A$4,Calibration!$B$2:$B$4,C156)</f>
        <v>415.21379278707821</v>
      </c>
      <c r="L156" s="2">
        <f>TREND(Calibration!$A$2:$A$4,Calibration!$C$2:$C$4,E156)</f>
        <v>684.46072204730308</v>
      </c>
      <c r="M156" s="2">
        <f>TREND(Calibration!$A$2:$A$4,Calibration!$D$2:$D$4,G156)</f>
        <v>547.15109500355425</v>
      </c>
    </row>
    <row r="157" spans="1:13" x14ac:dyDescent="0.25">
      <c r="A157">
        <v>773273</v>
      </c>
      <c r="B157">
        <v>14.852000240000001</v>
      </c>
      <c r="C157">
        <v>0.65560001000000001</v>
      </c>
      <c r="D157">
        <v>466.41198730000002</v>
      </c>
      <c r="E157">
        <v>1.64769995</v>
      </c>
      <c r="F157">
        <v>9.9000003020963209E+37</v>
      </c>
      <c r="G157">
        <v>1.42569995</v>
      </c>
      <c r="H157">
        <v>9.9000003020963209E+37</v>
      </c>
      <c r="K157" s="2">
        <f>TREND(Calibration!$A$2:$A$4,Calibration!$B$2:$B$4,C157)</f>
        <v>418.83269293330846</v>
      </c>
      <c r="L157" s="2">
        <f>TREND(Calibration!$A$2:$A$4,Calibration!$C$2:$C$4,E157)</f>
        <v>646.87471042939728</v>
      </c>
      <c r="M157" s="2">
        <f>TREND(Calibration!$A$2:$A$4,Calibration!$D$2:$D$4,G157)</f>
        <v>546.69760741408061</v>
      </c>
    </row>
    <row r="158" spans="1:13" x14ac:dyDescent="0.25">
      <c r="A158">
        <v>778274</v>
      </c>
      <c r="B158">
        <v>14.942999840000001</v>
      </c>
      <c r="C158">
        <v>0.65240001999999997</v>
      </c>
      <c r="D158">
        <v>867.32000731999995</v>
      </c>
      <c r="E158">
        <v>1.52349997</v>
      </c>
      <c r="F158">
        <v>9.9000003020963209E+37</v>
      </c>
      <c r="G158">
        <v>1.42680001</v>
      </c>
      <c r="H158">
        <v>9.9000003020963209E+37</v>
      </c>
      <c r="K158" s="2">
        <f>TREND(Calibration!$A$2:$A$4,Calibration!$B$2:$B$4,C158)</f>
        <v>416.86991242088044</v>
      </c>
      <c r="L158" s="2">
        <f>TREND(Calibration!$A$2:$A$4,Calibration!$C$2:$C$4,E158)</f>
        <v>596.625196099547</v>
      </c>
      <c r="M158" s="2">
        <f>TREND(Calibration!$A$2:$A$4,Calibration!$D$2:$D$4,G158)</f>
        <v>547.15109500355425</v>
      </c>
    </row>
    <row r="159" spans="1:13" x14ac:dyDescent="0.25">
      <c r="A159">
        <v>783273</v>
      </c>
      <c r="B159">
        <v>14.972000120000001</v>
      </c>
      <c r="C159">
        <v>0.64209998000000001</v>
      </c>
      <c r="D159">
        <v>996.49200439000003</v>
      </c>
      <c r="E159">
        <v>1.5801999600000001</v>
      </c>
      <c r="F159">
        <v>9.9000003020963209E+37</v>
      </c>
      <c r="G159">
        <v>1.42460001</v>
      </c>
      <c r="H159">
        <v>9.9000003020963209E+37</v>
      </c>
      <c r="K159" s="2">
        <f>TREND(Calibration!$A$2:$A$4,Calibration!$B$2:$B$4,C159)</f>
        <v>410.55216836879629</v>
      </c>
      <c r="L159" s="2">
        <f>TREND(Calibration!$A$2:$A$4,Calibration!$C$2:$C$4,E159)</f>
        <v>619.56519142005652</v>
      </c>
      <c r="M159" s="2">
        <f>TREND(Calibration!$A$2:$A$4,Calibration!$D$2:$D$4,G159)</f>
        <v>546.24416929328197</v>
      </c>
    </row>
    <row r="160" spans="1:13" x14ac:dyDescent="0.25">
      <c r="A160">
        <v>788273</v>
      </c>
      <c r="B160">
        <v>14.98499966</v>
      </c>
      <c r="C160">
        <v>0.64259999999999995</v>
      </c>
      <c r="D160">
        <v>797.03802489999998</v>
      </c>
      <c r="E160">
        <v>1.7275999799999999</v>
      </c>
      <c r="F160">
        <v>9.9000003020963209E+37</v>
      </c>
      <c r="G160">
        <v>1.4251999900000001</v>
      </c>
      <c r="H160">
        <v>9.9000003020963209E+37</v>
      </c>
      <c r="K160" s="2">
        <f>TREND(Calibration!$A$2:$A$4,Calibration!$B$2:$B$4,C160)</f>
        <v>410.85886604967158</v>
      </c>
      <c r="L160" s="2">
        <f>TREND(Calibration!$A$2:$A$4,Calibration!$C$2:$C$4,E160)</f>
        <v>679.20110615378042</v>
      </c>
      <c r="M160" s="2">
        <f>TREND(Calibration!$A$2:$A$4,Calibration!$D$2:$D$4,G160)</f>
        <v>546.49150442403163</v>
      </c>
    </row>
    <row r="161" spans="1:13" x14ac:dyDescent="0.25">
      <c r="A161">
        <v>793274</v>
      </c>
      <c r="B161">
        <v>14.946000099999999</v>
      </c>
      <c r="C161">
        <v>0.64259999999999995</v>
      </c>
      <c r="D161">
        <v>591.24102783000001</v>
      </c>
      <c r="E161">
        <v>1.6708999899999999</v>
      </c>
      <c r="F161">
        <v>9.9000003020963209E+37</v>
      </c>
      <c r="G161">
        <v>1.4251999900000001</v>
      </c>
      <c r="H161">
        <v>9.9000003020963209E+37</v>
      </c>
      <c r="K161" s="2">
        <f>TREND(Calibration!$A$2:$A$4,Calibration!$B$2:$B$4,C161)</f>
        <v>410.85886604967158</v>
      </c>
      <c r="L161" s="2">
        <f>TREND(Calibration!$A$2:$A$4,Calibration!$C$2:$C$4,E161)</f>
        <v>656.26111083327089</v>
      </c>
      <c r="M161" s="2">
        <f>TREND(Calibration!$A$2:$A$4,Calibration!$D$2:$D$4,G161)</f>
        <v>546.49150442403163</v>
      </c>
    </row>
    <row r="162" spans="1:13" x14ac:dyDescent="0.25">
      <c r="A162">
        <v>798273</v>
      </c>
      <c r="B162">
        <v>14.93000031</v>
      </c>
      <c r="C162">
        <v>0.63990002999999995</v>
      </c>
      <c r="D162">
        <v>763.06402588000003</v>
      </c>
      <c r="E162">
        <v>1.71570003</v>
      </c>
      <c r="F162">
        <v>9.9000003020963209E+37</v>
      </c>
      <c r="G162">
        <v>1.4251999900000001</v>
      </c>
      <c r="H162">
        <v>1025.1779785199999</v>
      </c>
      <c r="K162" s="2">
        <f>TREND(Calibration!$A$2:$A$4,Calibration!$B$2:$B$4,C162)</f>
        <v>409.2027832181189</v>
      </c>
      <c r="L162" s="2">
        <f>TREND(Calibration!$A$2:$A$4,Calibration!$C$2:$C$4,E162)</f>
        <v>674.38655861480743</v>
      </c>
      <c r="M162" s="2">
        <f>TREND(Calibration!$A$2:$A$4,Calibration!$D$2:$D$4,G162)</f>
        <v>546.49150442403163</v>
      </c>
    </row>
    <row r="163" spans="1:13" x14ac:dyDescent="0.25">
      <c r="A163">
        <v>803287</v>
      </c>
      <c r="B163">
        <v>14.916999819999999</v>
      </c>
      <c r="C163">
        <v>0.63559997000000001</v>
      </c>
      <c r="D163">
        <v>1183.0369873</v>
      </c>
      <c r="E163">
        <v>1.7832000299999999</v>
      </c>
      <c r="F163">
        <v>9.9000003020963209E+37</v>
      </c>
      <c r="G163">
        <v>1.42190003</v>
      </c>
      <c r="H163">
        <v>9.9000003020963209E+37</v>
      </c>
      <c r="K163" s="2">
        <f>TREND(Calibration!$A$2:$A$4,Calibration!$B$2:$B$4,C163)</f>
        <v>406.56525186012368</v>
      </c>
      <c r="L163" s="2">
        <f>TREND(Calibration!$A$2:$A$4,Calibration!$C$2:$C$4,E163)</f>
        <v>701.69608167000342</v>
      </c>
      <c r="M163" s="2">
        <f>TREND(Calibration!$A$2:$A$4,Calibration!$D$2:$D$4,G163)</f>
        <v>545.13113234818161</v>
      </c>
    </row>
    <row r="164" spans="1:13" x14ac:dyDescent="0.25">
      <c r="A164">
        <v>808274</v>
      </c>
      <c r="B164">
        <v>14.96500015</v>
      </c>
      <c r="C164">
        <v>0.63990002999999995</v>
      </c>
      <c r="D164">
        <v>193.65299988000001</v>
      </c>
      <c r="E164">
        <v>2.1677000500000001</v>
      </c>
      <c r="F164">
        <v>9.9000003020963209E+37</v>
      </c>
      <c r="G164">
        <v>1.42460001</v>
      </c>
      <c r="H164">
        <v>1125.01293945</v>
      </c>
      <c r="K164" s="2">
        <f>TREND(Calibration!$A$2:$A$4,Calibration!$B$2:$B$4,C164)</f>
        <v>409.2027832181189</v>
      </c>
      <c r="L164" s="2">
        <f>TREND(Calibration!$A$2:$A$4,Calibration!$C$2:$C$4,E164)</f>
        <v>857.25922479464589</v>
      </c>
      <c r="M164" s="2">
        <f>TREND(Calibration!$A$2:$A$4,Calibration!$D$2:$D$4,G164)</f>
        <v>546.24416929328197</v>
      </c>
    </row>
    <row r="165" spans="1:13" x14ac:dyDescent="0.25">
      <c r="A165">
        <v>813273</v>
      </c>
      <c r="B165">
        <v>15.010000229999999</v>
      </c>
      <c r="C165">
        <v>0.64099996999999997</v>
      </c>
      <c r="D165">
        <v>1014.68103027</v>
      </c>
      <c r="E165">
        <v>1.74870002</v>
      </c>
      <c r="F165">
        <v>9.9000003020963209E+37</v>
      </c>
      <c r="G165">
        <v>1.4241000399999999</v>
      </c>
      <c r="H165">
        <v>9.9000003020963209E+37</v>
      </c>
      <c r="K165" s="2">
        <f>TREND(Calibration!$A$2:$A$4,Calibration!$B$2:$B$4,C165)</f>
        <v>409.87745432547865</v>
      </c>
      <c r="L165" s="2">
        <f>TREND(Calibration!$A$2:$A$4,Calibration!$C$2:$C$4,E165)</f>
        <v>687.73787695149247</v>
      </c>
      <c r="M165" s="2">
        <f>TREND(Calibration!$A$2:$A$4,Calibration!$D$2:$D$4,G165)</f>
        <v>546.03806218084344</v>
      </c>
    </row>
    <row r="166" spans="1:13" x14ac:dyDescent="0.25">
      <c r="A166">
        <v>818273</v>
      </c>
      <c r="B166">
        <v>15.083999629999999</v>
      </c>
      <c r="C166">
        <v>0.64050001000000001</v>
      </c>
      <c r="D166">
        <v>1120.95605469</v>
      </c>
      <c r="E166">
        <v>1.77030003</v>
      </c>
      <c r="F166">
        <v>9.9000003020963209E+37</v>
      </c>
      <c r="G166">
        <v>1.4251999900000001</v>
      </c>
      <c r="H166">
        <v>9.9000003020963209E+37</v>
      </c>
      <c r="K166" s="2">
        <f>TREND(Calibration!$A$2:$A$4,Calibration!$B$2:$B$4,C166)</f>
        <v>409.57079344685292</v>
      </c>
      <c r="L166" s="2">
        <f>TREND(Calibration!$A$2:$A$4,Calibration!$C$2:$C$4,E166)</f>
        <v>696.4769283750104</v>
      </c>
      <c r="M166" s="2">
        <f>TREND(Calibration!$A$2:$A$4,Calibration!$D$2:$D$4,G166)</f>
        <v>546.49150442403163</v>
      </c>
    </row>
    <row r="167" spans="1:13" x14ac:dyDescent="0.25">
      <c r="A167">
        <v>823287</v>
      </c>
      <c r="B167">
        <v>15.11299992</v>
      </c>
      <c r="C167">
        <v>0.64209998000000001</v>
      </c>
      <c r="D167">
        <v>1095.0350341799999</v>
      </c>
      <c r="E167">
        <v>1.60549998</v>
      </c>
      <c r="F167">
        <v>9.9000003020963209E+37</v>
      </c>
      <c r="G167">
        <v>1.4241000399999999</v>
      </c>
      <c r="H167">
        <v>9.9000003020963209E+37</v>
      </c>
      <c r="K167" s="2">
        <f>TREND(Calibration!$A$2:$A$4,Calibration!$B$2:$B$4,C167)</f>
        <v>410.55216836879629</v>
      </c>
      <c r="L167" s="2">
        <f>TREND(Calibration!$A$2:$A$4,Calibration!$C$2:$C$4,E167)</f>
        <v>629.80121333838133</v>
      </c>
      <c r="M167" s="2">
        <f>TREND(Calibration!$A$2:$A$4,Calibration!$D$2:$D$4,G167)</f>
        <v>546.03806218084344</v>
      </c>
    </row>
    <row r="168" spans="1:13" x14ac:dyDescent="0.25">
      <c r="A168">
        <v>828274</v>
      </c>
      <c r="B168">
        <v>15.14299965</v>
      </c>
      <c r="C168">
        <v>0.64480000999999998</v>
      </c>
      <c r="D168">
        <v>1170.1540527300001</v>
      </c>
      <c r="E168">
        <v>1.75680006</v>
      </c>
      <c r="F168">
        <v>9.9000003020963209E+37</v>
      </c>
      <c r="G168">
        <v>1.42680001</v>
      </c>
      <c r="H168">
        <v>9.9000003020963209E+37</v>
      </c>
      <c r="K168" s="2">
        <f>TREND(Calibration!$A$2:$A$4,Calibration!$B$2:$B$4,C168)</f>
        <v>412.20828800259852</v>
      </c>
      <c r="L168" s="2">
        <f>TREND(Calibration!$A$2:$A$4,Calibration!$C$2:$C$4,E168)</f>
        <v>691.01503590153698</v>
      </c>
      <c r="M168" s="2">
        <f>TREND(Calibration!$A$2:$A$4,Calibration!$D$2:$D$4,G168)</f>
        <v>547.15109500355425</v>
      </c>
    </row>
    <row r="169" spans="1:13" x14ac:dyDescent="0.25">
      <c r="A169">
        <v>833273</v>
      </c>
      <c r="B169">
        <v>15.126000400000001</v>
      </c>
      <c r="C169">
        <v>0.64529996999999995</v>
      </c>
      <c r="D169">
        <v>1138.1639404299999</v>
      </c>
      <c r="E169">
        <v>1.73029995</v>
      </c>
      <c r="F169">
        <v>9.9000003020963209E+37</v>
      </c>
      <c r="G169">
        <v>1.4284000400000001</v>
      </c>
      <c r="H169">
        <v>9.9000003020963209E+37</v>
      </c>
      <c r="K169" s="2">
        <f>TREND(Calibration!$A$2:$A$4,Calibration!$B$2:$B$4,C169)</f>
        <v>412.51494888122426</v>
      </c>
      <c r="L169" s="2">
        <f>TREND(Calibration!$A$2:$A$4,Calibration!$C$2:$C$4,E169)</f>
        <v>680.29347493842249</v>
      </c>
      <c r="M169" s="2">
        <f>TREND(Calibration!$A$2:$A$4,Calibration!$D$2:$D$4,G169)</f>
        <v>547.81068970546642</v>
      </c>
    </row>
    <row r="170" spans="1:13" x14ac:dyDescent="0.25">
      <c r="A170">
        <v>838274</v>
      </c>
      <c r="B170">
        <v>15.01500034</v>
      </c>
      <c r="C170">
        <v>0.64480000999999998</v>
      </c>
      <c r="D170">
        <v>1290.2869873</v>
      </c>
      <c r="E170">
        <v>1.7556999900000001</v>
      </c>
      <c r="F170">
        <v>9.9000003020963209E+37</v>
      </c>
      <c r="G170">
        <v>1.4289000000000001</v>
      </c>
      <c r="H170">
        <v>9.9000003020963209E+37</v>
      </c>
      <c r="K170" s="2">
        <f>TREND(Calibration!$A$2:$A$4,Calibration!$B$2:$B$4,C170)</f>
        <v>412.20828800259852</v>
      </c>
      <c r="L170" s="2">
        <f>TREND(Calibration!$A$2:$A$4,Calibration!$C$2:$C$4,E170)</f>
        <v>690.56996350113218</v>
      </c>
      <c r="M170" s="2">
        <f>TREND(Calibration!$A$2:$A$4,Calibration!$D$2:$D$4,G170)</f>
        <v>548.01679269551539</v>
      </c>
    </row>
    <row r="171" spans="1:13" x14ac:dyDescent="0.25">
      <c r="A171">
        <v>843273</v>
      </c>
      <c r="B171">
        <v>14.940999980000001</v>
      </c>
      <c r="C171">
        <v>0.64639997000000005</v>
      </c>
      <c r="D171">
        <v>1226.5300293</v>
      </c>
      <c r="E171">
        <v>1.5850000399999999</v>
      </c>
      <c r="F171">
        <v>9.9000003020963209E+37</v>
      </c>
      <c r="G171">
        <v>1.4284000400000001</v>
      </c>
      <c r="H171">
        <v>9.9000003020963209E+37</v>
      </c>
      <c r="K171" s="2">
        <f>TREND(Calibration!$A$2:$A$4,Calibration!$B$2:$B$4,C171)</f>
        <v>413.18965679083362</v>
      </c>
      <c r="L171" s="2">
        <f>TREND(Calibration!$A$2:$A$4,Calibration!$C$2:$C$4,E171)</f>
        <v>621.50723431526808</v>
      </c>
      <c r="M171" s="2">
        <f>TREND(Calibration!$A$2:$A$4,Calibration!$D$2:$D$4,G171)</f>
        <v>547.81068970546642</v>
      </c>
    </row>
    <row r="172" spans="1:13" x14ac:dyDescent="0.25">
      <c r="A172">
        <v>848273</v>
      </c>
      <c r="B172">
        <v>14.90499973</v>
      </c>
      <c r="C172">
        <v>0.64480000999999998</v>
      </c>
      <c r="D172">
        <v>1349.6450195299999</v>
      </c>
      <c r="E172">
        <v>1.6972999600000001</v>
      </c>
      <c r="F172">
        <v>9.9000003020963209E+37</v>
      </c>
      <c r="G172">
        <v>1.43219995</v>
      </c>
      <c r="H172">
        <v>9.9000003020963209E+37</v>
      </c>
      <c r="K172" s="2">
        <f>TREND(Calibration!$A$2:$A$4,Calibration!$B$2:$B$4,C172)</f>
        <v>412.20828800259852</v>
      </c>
      <c r="L172" s="2">
        <f>TREND(Calibration!$A$2:$A$4,Calibration!$C$2:$C$4,E172)</f>
        <v>666.94215660173745</v>
      </c>
      <c r="M172" s="2">
        <f>TREND(Calibration!$A$2:$A$4,Calibration!$D$2:$D$4,G172)</f>
        <v>549.37716064897575</v>
      </c>
    </row>
    <row r="173" spans="1:13" x14ac:dyDescent="0.25">
      <c r="A173">
        <v>853273</v>
      </c>
      <c r="B173">
        <v>14.963000299999999</v>
      </c>
      <c r="C173">
        <v>0.64099996999999997</v>
      </c>
      <c r="D173">
        <v>9.9000003020963209E+37</v>
      </c>
      <c r="E173">
        <v>1.6703000100000001</v>
      </c>
      <c r="F173">
        <v>9.9000003020963209E+37</v>
      </c>
      <c r="G173">
        <v>1.4315999699999999</v>
      </c>
      <c r="H173">
        <v>9.9000003020963209E+37</v>
      </c>
      <c r="K173" s="2">
        <f>TREND(Calibration!$A$2:$A$4,Calibration!$B$2:$B$4,C173)</f>
        <v>409.87745432547865</v>
      </c>
      <c r="L173" s="2">
        <f>TREND(Calibration!$A$2:$A$4,Calibration!$C$2:$C$4,E173)</f>
        <v>656.01836760893536</v>
      </c>
      <c r="M173" s="2">
        <f>TREND(Calibration!$A$2:$A$4,Calibration!$D$2:$D$4,G173)</f>
        <v>549.12982551822608</v>
      </c>
    </row>
    <row r="174" spans="1:13" x14ac:dyDescent="0.25">
      <c r="A174">
        <v>858274</v>
      </c>
      <c r="B174">
        <v>15.04699993</v>
      </c>
      <c r="C174">
        <v>0.64209998000000001</v>
      </c>
      <c r="D174">
        <v>1315.10705566</v>
      </c>
      <c r="E174">
        <v>1.67250001</v>
      </c>
      <c r="F174">
        <v>9.9000003020963209E+37</v>
      </c>
      <c r="G174">
        <v>1.43110001</v>
      </c>
      <c r="H174">
        <v>9.9000003020963209E+37</v>
      </c>
      <c r="K174" s="2">
        <f>TREND(Calibration!$A$2:$A$4,Calibration!$B$2:$B$4,C174)</f>
        <v>410.55216836879629</v>
      </c>
      <c r="L174" s="2">
        <f>TREND(Calibration!$A$2:$A$4,Calibration!$C$2:$C$4,E174)</f>
        <v>656.90845576777133</v>
      </c>
      <c r="M174" s="2">
        <f>TREND(Calibration!$A$2:$A$4,Calibration!$D$2:$D$4,G174)</f>
        <v>548.92372252817722</v>
      </c>
    </row>
    <row r="175" spans="1:13" x14ac:dyDescent="0.25">
      <c r="A175">
        <v>863273</v>
      </c>
      <c r="B175">
        <v>15.07900047</v>
      </c>
      <c r="C175">
        <v>0.64319998</v>
      </c>
      <c r="D175">
        <v>9.9000003020963209E+37</v>
      </c>
      <c r="E175">
        <v>1.6967999899999999</v>
      </c>
      <c r="F175">
        <v>9.9000003020963209E+37</v>
      </c>
      <c r="G175">
        <v>1.43219995</v>
      </c>
      <c r="H175">
        <v>9.9000003020963209E+37</v>
      </c>
      <c r="K175" s="2">
        <f>TREND(Calibration!$A$2:$A$4,Calibration!$B$2:$B$4,C175)</f>
        <v>411.2268762784056</v>
      </c>
      <c r="L175" s="2">
        <f>TREND(Calibration!$A$2:$A$4,Calibration!$C$2:$C$4,E175)</f>
        <v>666.73987597593134</v>
      </c>
      <c r="M175" s="2">
        <f>TREND(Calibration!$A$2:$A$4,Calibration!$D$2:$D$4,G175)</f>
        <v>549.37716064897575</v>
      </c>
    </row>
    <row r="176" spans="1:13" x14ac:dyDescent="0.25">
      <c r="A176">
        <v>868278</v>
      </c>
      <c r="B176">
        <v>15.041000370000001</v>
      </c>
      <c r="C176">
        <v>0.64050001000000001</v>
      </c>
      <c r="D176">
        <v>700.17999268000005</v>
      </c>
      <c r="E176">
        <v>1.6751999900000001</v>
      </c>
      <c r="F176">
        <v>780.25500488</v>
      </c>
      <c r="G176">
        <v>1.42999995</v>
      </c>
      <c r="H176">
        <v>9.9000003020963209E+37</v>
      </c>
      <c r="K176" s="2">
        <f>TREND(Calibration!$A$2:$A$4,Calibration!$B$2:$B$4,C176)</f>
        <v>409.57079344685292</v>
      </c>
      <c r="L176" s="2">
        <f>TREND(Calibration!$A$2:$A$4,Calibration!$C$2:$C$4,E176)</f>
        <v>658.00082859826864</v>
      </c>
      <c r="M176" s="2">
        <f>TREND(Calibration!$A$2:$A$4,Calibration!$D$2:$D$4,G176)</f>
        <v>548.47023493870358</v>
      </c>
    </row>
    <row r="177" spans="1:13" x14ac:dyDescent="0.25">
      <c r="A177">
        <v>873273</v>
      </c>
      <c r="B177">
        <v>15.086000439999999</v>
      </c>
      <c r="C177">
        <v>0.64859997999999996</v>
      </c>
      <c r="D177">
        <v>497.59201050000001</v>
      </c>
      <c r="E177">
        <v>1.8788000300000001</v>
      </c>
      <c r="F177">
        <v>9.9000003020963209E+37</v>
      </c>
      <c r="G177">
        <v>1.43219995</v>
      </c>
      <c r="H177">
        <v>1371.1450195299999</v>
      </c>
      <c r="K177" s="2">
        <f>TREND(Calibration!$A$2:$A$4,Calibration!$B$2:$B$4,C177)</f>
        <v>414.53907874376057</v>
      </c>
      <c r="L177" s="2">
        <f>TREND(Calibration!$A$2:$A$4,Calibration!$C$2:$C$4,E177)</f>
        <v>740.37445802669606</v>
      </c>
      <c r="M177" s="2">
        <f>TREND(Calibration!$A$2:$A$4,Calibration!$D$2:$D$4,G177)</f>
        <v>549.37716064897575</v>
      </c>
    </row>
    <row r="178" spans="1:13" x14ac:dyDescent="0.25">
      <c r="A178">
        <v>878274</v>
      </c>
      <c r="B178">
        <v>15.07299995</v>
      </c>
      <c r="C178">
        <v>0.64859997999999996</v>
      </c>
      <c r="D178">
        <v>1346.4880371100001</v>
      </c>
      <c r="E178">
        <v>1.9134000499999999</v>
      </c>
      <c r="F178">
        <v>9.9000003020963209E+37</v>
      </c>
      <c r="G178">
        <v>1.42999995</v>
      </c>
      <c r="H178">
        <v>9.9000003020963209E+37</v>
      </c>
      <c r="K178" s="2">
        <f>TREND(Calibration!$A$2:$A$4,Calibration!$B$2:$B$4,C178)</f>
        <v>414.53907874376057</v>
      </c>
      <c r="L178" s="2">
        <f>TREND(Calibration!$A$2:$A$4,Calibration!$C$2:$C$4,E178)</f>
        <v>754.37312534373666</v>
      </c>
      <c r="M178" s="2">
        <f>TREND(Calibration!$A$2:$A$4,Calibration!$D$2:$D$4,G178)</f>
        <v>548.47023493870358</v>
      </c>
    </row>
    <row r="179" spans="1:13" x14ac:dyDescent="0.25">
      <c r="A179">
        <v>883287</v>
      </c>
      <c r="B179">
        <v>14.98499966</v>
      </c>
      <c r="C179">
        <v>0.64429997999999999</v>
      </c>
      <c r="D179">
        <v>9.9000003020963209E+37</v>
      </c>
      <c r="E179">
        <v>1.86259997</v>
      </c>
      <c r="F179">
        <v>9.9000003020963209E+37</v>
      </c>
      <c r="G179">
        <v>1.42999995</v>
      </c>
      <c r="H179">
        <v>9.9000003020963209E+37</v>
      </c>
      <c r="K179" s="2">
        <f>TREND(Calibration!$A$2:$A$4,Calibration!$B$2:$B$4,C179)</f>
        <v>411.90158418801497</v>
      </c>
      <c r="L179" s="2">
        <f>TREND(Calibration!$A$2:$A$4,Calibration!$C$2:$C$4,E179)</f>
        <v>733.8201482183174</v>
      </c>
      <c r="M179" s="2">
        <f>TREND(Calibration!$A$2:$A$4,Calibration!$D$2:$D$4,G179)</f>
        <v>548.47023493870358</v>
      </c>
    </row>
    <row r="180" spans="1:13" x14ac:dyDescent="0.25">
      <c r="A180">
        <v>888274</v>
      </c>
      <c r="B180">
        <v>14.84200001</v>
      </c>
      <c r="C180">
        <v>0.64639997000000005</v>
      </c>
      <c r="D180">
        <v>9.9000003020963209E+37</v>
      </c>
      <c r="E180">
        <v>1.68060005</v>
      </c>
      <c r="F180">
        <v>885.31500243999994</v>
      </c>
      <c r="G180">
        <v>1.4333000199999999</v>
      </c>
      <c r="H180">
        <v>9.9000003020963209E+37</v>
      </c>
      <c r="K180" s="2">
        <f>TREND(Calibration!$A$2:$A$4,Calibration!$B$2:$B$4,C180)</f>
        <v>413.18965679083362</v>
      </c>
      <c r="L180" s="2">
        <f>TREND(Calibration!$A$2:$A$4,Calibration!$C$2:$C$4,E180)</f>
        <v>660.18561471781595</v>
      </c>
      <c r="M180" s="2">
        <f>TREND(Calibration!$A$2:$A$4,Calibration!$D$2:$D$4,G180)</f>
        <v>549.83065236083894</v>
      </c>
    </row>
    <row r="181" spans="1:13" x14ac:dyDescent="0.25">
      <c r="A181">
        <v>893274</v>
      </c>
      <c r="B181">
        <v>14.755000109999999</v>
      </c>
      <c r="C181">
        <v>0.64749997999999997</v>
      </c>
      <c r="D181">
        <v>1020.6560058600001</v>
      </c>
      <c r="E181">
        <v>1.7691999700000001</v>
      </c>
      <c r="F181">
        <v>931.36297606999995</v>
      </c>
      <c r="G181">
        <v>1.4337999800000001</v>
      </c>
      <c r="H181">
        <v>9.9000003020963209E+37</v>
      </c>
      <c r="K181" s="2">
        <f>TREND(Calibration!$A$2:$A$4,Calibration!$B$2:$B$4,C181)</f>
        <v>413.8643708341512</v>
      </c>
      <c r="L181" s="2">
        <f>TREND(Calibration!$A$2:$A$4,Calibration!$C$2:$C$4,E181)</f>
        <v>696.03186002046084</v>
      </c>
      <c r="M181" s="2">
        <f>TREND(Calibration!$A$2:$A$4,Calibration!$D$2:$D$4,G181)</f>
        <v>550.03675535088803</v>
      </c>
    </row>
    <row r="182" spans="1:13" x14ac:dyDescent="0.25">
      <c r="A182">
        <v>898273</v>
      </c>
      <c r="B182">
        <v>14.76399994</v>
      </c>
      <c r="C182">
        <v>0.64529996999999995</v>
      </c>
      <c r="D182">
        <v>567.41900635000002</v>
      </c>
      <c r="E182">
        <v>1.75619996</v>
      </c>
      <c r="F182">
        <v>1213.7889404299999</v>
      </c>
      <c r="G182">
        <v>1.4315999699999999</v>
      </c>
      <c r="H182">
        <v>9.9000003020963209E+37</v>
      </c>
      <c r="K182" s="2">
        <f>TREND(Calibration!$A$2:$A$4,Calibration!$B$2:$B$4,C182)</f>
        <v>412.51494888122426</v>
      </c>
      <c r="L182" s="2">
        <f>TREND(Calibration!$A$2:$A$4,Calibration!$C$2:$C$4,E182)</f>
        <v>690.77224412693818</v>
      </c>
      <c r="M182" s="2">
        <f>TREND(Calibration!$A$2:$A$4,Calibration!$D$2:$D$4,G182)</f>
        <v>549.12982551822608</v>
      </c>
    </row>
    <row r="183" spans="1:13" x14ac:dyDescent="0.25">
      <c r="A183">
        <v>903274</v>
      </c>
      <c r="B183">
        <v>14.774000170000001</v>
      </c>
      <c r="C183">
        <v>0.64429997999999999</v>
      </c>
      <c r="D183">
        <v>9.9000003020963209E+37</v>
      </c>
      <c r="E183">
        <v>2.07920003</v>
      </c>
      <c r="F183">
        <v>842.00299071999996</v>
      </c>
      <c r="G183">
        <v>1.4327000400000001</v>
      </c>
      <c r="H183">
        <v>9.9000003020963209E+37</v>
      </c>
      <c r="K183" s="2">
        <f>TREND(Calibration!$A$2:$A$4,Calibration!$B$2:$B$4,C183)</f>
        <v>411.90158418801497</v>
      </c>
      <c r="L183" s="2">
        <f>TREND(Calibration!$A$2:$A$4,Calibration!$C$2:$C$4,E183)</f>
        <v>821.45339758612261</v>
      </c>
      <c r="M183" s="2">
        <f>TREND(Calibration!$A$2:$A$4,Calibration!$D$2:$D$4,G183)</f>
        <v>549.58331723008939</v>
      </c>
    </row>
    <row r="184" spans="1:13" x14ac:dyDescent="0.25">
      <c r="A184">
        <v>908273</v>
      </c>
      <c r="B184">
        <v>14.82299995</v>
      </c>
      <c r="C184">
        <v>0.64639997000000005</v>
      </c>
      <c r="D184">
        <v>9.9000003020963209E+37</v>
      </c>
      <c r="E184">
        <v>1.7940000300000001</v>
      </c>
      <c r="F184">
        <v>899.44598388999998</v>
      </c>
      <c r="G184">
        <v>1.4333000199999999</v>
      </c>
      <c r="H184">
        <v>9.9000003020963209E+37</v>
      </c>
      <c r="K184" s="2">
        <f>TREND(Calibration!$A$2:$A$4,Calibration!$B$2:$B$4,C184)</f>
        <v>413.18965679083362</v>
      </c>
      <c r="L184" s="2">
        <f>TREND(Calibration!$A$2:$A$4,Calibration!$C$2:$C$4,E184)</f>
        <v>706.06560535883489</v>
      </c>
      <c r="M184" s="2">
        <f>TREND(Calibration!$A$2:$A$4,Calibration!$D$2:$D$4,G184)</f>
        <v>549.83065236083894</v>
      </c>
    </row>
    <row r="185" spans="1:13" x14ac:dyDescent="0.25">
      <c r="A185">
        <v>913273</v>
      </c>
      <c r="B185">
        <v>14.87100029</v>
      </c>
      <c r="C185">
        <v>0.64429997999999999</v>
      </c>
      <c r="D185">
        <v>9.9000003020963209E+37</v>
      </c>
      <c r="E185">
        <v>1.8642000000000001</v>
      </c>
      <c r="F185">
        <v>799.12097168000003</v>
      </c>
      <c r="G185">
        <v>1.43219995</v>
      </c>
      <c r="H185">
        <v>9.9000003020963209E+37</v>
      </c>
      <c r="K185" s="2">
        <f>TREND(Calibration!$A$2:$A$4,Calibration!$B$2:$B$4,C185)</f>
        <v>411.90158418801497</v>
      </c>
      <c r="L185" s="2">
        <f>TREND(Calibration!$A$2:$A$4,Calibration!$C$2:$C$4,E185)</f>
        <v>734.46749719867307</v>
      </c>
      <c r="M185" s="2">
        <f>TREND(Calibration!$A$2:$A$4,Calibration!$D$2:$D$4,G185)</f>
        <v>549.37716064897575</v>
      </c>
    </row>
    <row r="186" spans="1:13" x14ac:dyDescent="0.25">
      <c r="A186">
        <v>918273</v>
      </c>
      <c r="B186">
        <v>14.864999770000001</v>
      </c>
      <c r="C186">
        <v>0.63990002999999995</v>
      </c>
      <c r="D186">
        <v>9.9000003020963209E+37</v>
      </c>
      <c r="E186">
        <v>1.6621999700000001</v>
      </c>
      <c r="F186">
        <v>442.27499390000003</v>
      </c>
      <c r="G186">
        <v>1.4337999800000001</v>
      </c>
      <c r="H186">
        <v>9.9000003020963209E+37</v>
      </c>
      <c r="K186" s="2">
        <f>TREND(Calibration!$A$2:$A$4,Calibration!$B$2:$B$4,C186)</f>
        <v>409.2027832181189</v>
      </c>
      <c r="L186" s="2">
        <f>TREND(Calibration!$A$2:$A$4,Calibration!$C$2:$C$4,E186)</f>
        <v>652.74120865889074</v>
      </c>
      <c r="M186" s="2">
        <f>TREND(Calibration!$A$2:$A$4,Calibration!$D$2:$D$4,G186)</f>
        <v>550.03675535088803</v>
      </c>
    </row>
    <row r="187" spans="1:13" x14ac:dyDescent="0.25">
      <c r="A187">
        <v>923274</v>
      </c>
      <c r="B187">
        <v>14.82600021</v>
      </c>
      <c r="C187">
        <v>0.64050001000000001</v>
      </c>
      <c r="D187">
        <v>1304.23596191</v>
      </c>
      <c r="E187">
        <v>1.8027000399999999</v>
      </c>
      <c r="F187">
        <v>927.14697265999996</v>
      </c>
      <c r="G187">
        <v>1.4327000400000001</v>
      </c>
      <c r="H187">
        <v>9.9000003020963209E+37</v>
      </c>
      <c r="K187" s="2">
        <f>TREND(Calibration!$A$2:$A$4,Calibration!$B$2:$B$4,C187)</f>
        <v>409.57079344685292</v>
      </c>
      <c r="L187" s="2">
        <f>TREND(Calibration!$A$2:$A$4,Calibration!$C$2:$C$4,E187)</f>
        <v>709.5855034873598</v>
      </c>
      <c r="M187" s="2">
        <f>TREND(Calibration!$A$2:$A$4,Calibration!$D$2:$D$4,G187)</f>
        <v>549.58331723008939</v>
      </c>
    </row>
    <row r="188" spans="1:13" x14ac:dyDescent="0.25">
      <c r="A188">
        <v>928273</v>
      </c>
      <c r="B188">
        <v>14.73499966</v>
      </c>
      <c r="C188">
        <v>0.63620001000000004</v>
      </c>
      <c r="D188">
        <v>1149.8580322299999</v>
      </c>
      <c r="E188">
        <v>1.72000003</v>
      </c>
      <c r="F188">
        <v>895.94097899999997</v>
      </c>
      <c r="G188">
        <v>1.4337999800000001</v>
      </c>
      <c r="H188">
        <v>9.9000003020963209E+37</v>
      </c>
      <c r="K188" s="2">
        <f>TREND(Calibration!$A$2:$A$4,Calibration!$B$2:$B$4,C188)</f>
        <v>406.93329889110737</v>
      </c>
      <c r="L188" s="2">
        <f>TREND(Calibration!$A$2:$A$4,Calibration!$C$2:$C$4,E188)</f>
        <v>676.12627637980506</v>
      </c>
      <c r="M188" s="2">
        <f>TREND(Calibration!$A$2:$A$4,Calibration!$D$2:$D$4,G188)</f>
        <v>550.03675535088803</v>
      </c>
    </row>
    <row r="189" spans="1:13" x14ac:dyDescent="0.25">
      <c r="A189">
        <v>933274</v>
      </c>
      <c r="B189">
        <v>14.60499954</v>
      </c>
      <c r="C189">
        <v>0.63400000000000001</v>
      </c>
      <c r="D189">
        <v>9.9000003020963209E+37</v>
      </c>
      <c r="E189">
        <v>1.6945999899999999</v>
      </c>
      <c r="F189">
        <v>435.90600585999999</v>
      </c>
      <c r="G189">
        <v>1.43599999</v>
      </c>
      <c r="H189">
        <v>9.9000003020963209E+37</v>
      </c>
      <c r="K189" s="2">
        <f>TREND(Calibration!$A$2:$A$4,Calibration!$B$2:$B$4,C189)</f>
        <v>405.58387693818037</v>
      </c>
      <c r="L189" s="2">
        <f>TREND(Calibration!$A$2:$A$4,Calibration!$C$2:$C$4,E189)</f>
        <v>665.84978781709538</v>
      </c>
      <c r="M189" s="2">
        <f>TREND(Calibration!$A$2:$A$4,Calibration!$D$2:$D$4,G189)</f>
        <v>550.94368518354975</v>
      </c>
    </row>
    <row r="190" spans="1:13" x14ac:dyDescent="0.25">
      <c r="A190">
        <v>938273</v>
      </c>
      <c r="B190">
        <v>14.505000109999999</v>
      </c>
      <c r="C190">
        <v>0.63290000000000002</v>
      </c>
      <c r="D190">
        <v>1154.2039794899999</v>
      </c>
      <c r="E190">
        <v>1.68649995</v>
      </c>
      <c r="F190">
        <v>908.33697510000002</v>
      </c>
      <c r="G190">
        <v>1.43649995</v>
      </c>
      <c r="H190">
        <v>9.9000003020963209E+37</v>
      </c>
      <c r="K190" s="2">
        <f>TREND(Calibration!$A$2:$A$4,Calibration!$B$2:$B$4,C190)</f>
        <v>404.90916902857106</v>
      </c>
      <c r="L190" s="2">
        <f>TREND(Calibration!$A$2:$A$4,Calibration!$C$2:$C$4,E190)</f>
        <v>662.57262886705075</v>
      </c>
      <c r="M190" s="2">
        <f>TREND(Calibration!$A$2:$A$4,Calibration!$D$2:$D$4,G190)</f>
        <v>551.14978817359872</v>
      </c>
    </row>
    <row r="191" spans="1:13" x14ac:dyDescent="0.25">
      <c r="A191">
        <v>943287</v>
      </c>
      <c r="B191">
        <v>14.43000031</v>
      </c>
      <c r="C191">
        <v>0.63080000999999997</v>
      </c>
      <c r="D191">
        <v>9.9000003020963209E+37</v>
      </c>
      <c r="E191">
        <v>1.6449999799999999</v>
      </c>
      <c r="F191">
        <v>978.39202881000006</v>
      </c>
      <c r="G191">
        <v>1.4376000200000001</v>
      </c>
      <c r="H191">
        <v>9.9000003020963209E+37</v>
      </c>
      <c r="K191" s="2">
        <f>TREND(Calibration!$A$2:$A$4,Calibration!$B$2:$B$4,C191)</f>
        <v>403.62109642575234</v>
      </c>
      <c r="L191" s="2">
        <f>TREND(Calibration!$A$2:$A$4,Calibration!$C$2:$C$4,E191)</f>
        <v>645.78234164475521</v>
      </c>
      <c r="M191" s="2">
        <f>TREND(Calibration!$A$2:$A$4,Calibration!$D$2:$D$4,G191)</f>
        <v>551.60327988546203</v>
      </c>
    </row>
    <row r="192" spans="1:13" x14ac:dyDescent="0.25">
      <c r="A192">
        <v>948274</v>
      </c>
      <c r="B192">
        <v>14.375</v>
      </c>
      <c r="C192">
        <v>0.63400000000000001</v>
      </c>
      <c r="D192">
        <v>9.9000003020963209E+37</v>
      </c>
      <c r="E192">
        <v>1.5163999800000001</v>
      </c>
      <c r="F192">
        <v>726.86901854999996</v>
      </c>
      <c r="G192">
        <v>1.4354000099999999</v>
      </c>
      <c r="H192">
        <v>9.9000003020963209E+37</v>
      </c>
      <c r="K192" s="2">
        <f>TREND(Calibration!$A$2:$A$4,Calibration!$B$2:$B$4,C192)</f>
        <v>405.58387693818037</v>
      </c>
      <c r="L192" s="2">
        <f>TREND(Calibration!$A$2:$A$4,Calibration!$C$2:$C$4,E192)</f>
        <v>593.75264290552241</v>
      </c>
      <c r="M192" s="2">
        <f>TREND(Calibration!$A$2:$A$4,Calibration!$D$2:$D$4,G192)</f>
        <v>550.6963500528002</v>
      </c>
    </row>
    <row r="193" spans="1:13" x14ac:dyDescent="0.25">
      <c r="A193">
        <v>953274</v>
      </c>
      <c r="B193">
        <v>14.34599972</v>
      </c>
      <c r="C193">
        <v>0.63080000999999997</v>
      </c>
      <c r="D193">
        <v>9.9000003020963209E+37</v>
      </c>
      <c r="E193">
        <v>1.6557999800000001</v>
      </c>
      <c r="F193">
        <v>928.12799071999996</v>
      </c>
      <c r="G193">
        <v>1.4380999800000001</v>
      </c>
      <c r="H193">
        <v>9.9000003020963209E+37</v>
      </c>
      <c r="K193" s="2">
        <f>TREND(Calibration!$A$2:$A$4,Calibration!$B$2:$B$4,C193)</f>
        <v>403.62109642575234</v>
      </c>
      <c r="L193" s="2">
        <f>TREND(Calibration!$A$2:$A$4,Calibration!$C$2:$C$4,E193)</f>
        <v>650.15186533358667</v>
      </c>
      <c r="M193" s="2">
        <f>TREND(Calibration!$A$2:$A$4,Calibration!$D$2:$D$4,G193)</f>
        <v>551.80938287551101</v>
      </c>
    </row>
    <row r="194" spans="1:13" x14ac:dyDescent="0.25">
      <c r="A194">
        <v>958286</v>
      </c>
      <c r="B194">
        <v>14.329999920000001</v>
      </c>
      <c r="C194">
        <v>0.63559997000000001</v>
      </c>
      <c r="D194">
        <v>9.9000003020963209E+37</v>
      </c>
      <c r="E194">
        <v>1.8911999500000001</v>
      </c>
      <c r="F194">
        <v>888.19396973000005</v>
      </c>
      <c r="G194">
        <v>1.43599999</v>
      </c>
      <c r="H194">
        <v>9.9000003020963209E+37</v>
      </c>
      <c r="K194" s="2">
        <f>TREND(Calibration!$A$2:$A$4,Calibration!$B$2:$B$4,C194)</f>
        <v>406.56525186012368</v>
      </c>
      <c r="L194" s="2">
        <f>TREND(Calibration!$A$2:$A$4,Calibration!$C$2:$C$4,E194)</f>
        <v>745.39128619147516</v>
      </c>
      <c r="M194" s="2">
        <f>TREND(Calibration!$A$2:$A$4,Calibration!$D$2:$D$4,G194)</f>
        <v>550.94368518354975</v>
      </c>
    </row>
    <row r="195" spans="1:13" x14ac:dyDescent="0.25">
      <c r="A195">
        <v>963274</v>
      </c>
      <c r="B195">
        <v>14.37699986</v>
      </c>
      <c r="C195">
        <v>0.63719999999999999</v>
      </c>
      <c r="D195">
        <v>998.12097168000003</v>
      </c>
      <c r="E195">
        <v>1.79349995</v>
      </c>
      <c r="F195">
        <v>9.9000003020963209E+37</v>
      </c>
      <c r="G195">
        <v>1.4376000200000001</v>
      </c>
      <c r="H195">
        <v>1340.0930175799999</v>
      </c>
      <c r="K195" s="2">
        <f>TREND(Calibration!$A$2:$A$4,Calibration!$B$2:$B$4,C195)</f>
        <v>407.5466635843166</v>
      </c>
      <c r="L195" s="2">
        <f>TREND(Calibration!$A$2:$A$4,Calibration!$C$2:$C$4,E195)</f>
        <v>705.86328022862085</v>
      </c>
      <c r="M195" s="2">
        <f>TREND(Calibration!$A$2:$A$4,Calibration!$D$2:$D$4,G195)</f>
        <v>551.60327988546203</v>
      </c>
    </row>
    <row r="196" spans="1:13" x14ac:dyDescent="0.25">
      <c r="A196">
        <v>968285</v>
      </c>
      <c r="B196">
        <v>14.28800011</v>
      </c>
      <c r="C196">
        <v>0.63719999999999999</v>
      </c>
      <c r="D196">
        <v>1335.54199219</v>
      </c>
      <c r="E196">
        <v>1.7318999799999999</v>
      </c>
      <c r="F196">
        <v>1347.1040039100001</v>
      </c>
      <c r="G196">
        <v>1.43599999</v>
      </c>
      <c r="H196">
        <v>9.9000003020963209E+37</v>
      </c>
      <c r="K196" s="2">
        <f>TREND(Calibration!$A$2:$A$4,Calibration!$B$2:$B$4,C196)</f>
        <v>407.5466635843166</v>
      </c>
      <c r="L196" s="2">
        <f>TREND(Calibration!$A$2:$A$4,Calibration!$C$2:$C$4,E196)</f>
        <v>680.94082391877805</v>
      </c>
      <c r="M196" s="2">
        <f>TREND(Calibration!$A$2:$A$4,Calibration!$D$2:$D$4,G196)</f>
        <v>550.94368518354975</v>
      </c>
    </row>
    <row r="197" spans="1:13" x14ac:dyDescent="0.25">
      <c r="A197">
        <v>973274</v>
      </c>
      <c r="B197">
        <v>14.210000040000001</v>
      </c>
      <c r="C197">
        <v>0.64480000999999998</v>
      </c>
      <c r="D197">
        <v>825.30700683999999</v>
      </c>
      <c r="E197">
        <v>1.80480003</v>
      </c>
      <c r="F197">
        <v>9.9000003020963209E+37</v>
      </c>
      <c r="G197">
        <v>1.4380999800000001</v>
      </c>
      <c r="H197">
        <v>9.9000003020963209E+37</v>
      </c>
      <c r="K197" s="2">
        <f>TREND(Calibration!$A$2:$A$4,Calibration!$B$2:$B$4,C197)</f>
        <v>412.20828800259852</v>
      </c>
      <c r="L197" s="2">
        <f>TREND(Calibration!$A$2:$A$4,Calibration!$C$2:$C$4,E197)</f>
        <v>710.43512904766624</v>
      </c>
      <c r="M197" s="2">
        <f>TREND(Calibration!$A$2:$A$4,Calibration!$D$2:$D$4,G197)</f>
        <v>551.80938287551101</v>
      </c>
    </row>
    <row r="198" spans="1:13" x14ac:dyDescent="0.25">
      <c r="A198">
        <v>978274</v>
      </c>
      <c r="B198">
        <v>14.06499958</v>
      </c>
      <c r="C198">
        <v>0.64160001</v>
      </c>
      <c r="D198">
        <v>1052.05505371</v>
      </c>
      <c r="E198">
        <v>1.68920004</v>
      </c>
      <c r="F198">
        <v>9.9000003020963209E+37</v>
      </c>
      <c r="G198">
        <v>1.43599999</v>
      </c>
      <c r="H198">
        <v>9.9000003020963209E+37</v>
      </c>
      <c r="K198" s="2">
        <f>TREND(Calibration!$A$2:$A$4,Calibration!$B$2:$B$4,C198)</f>
        <v>410.24550135646228</v>
      </c>
      <c r="L198" s="2">
        <f>TREND(Calibration!$A$2:$A$4,Calibration!$C$2:$C$4,E198)</f>
        <v>663.66504620195599</v>
      </c>
      <c r="M198" s="2">
        <f>TREND(Calibration!$A$2:$A$4,Calibration!$D$2:$D$4,G198)</f>
        <v>550.94368518354975</v>
      </c>
    </row>
    <row r="199" spans="1:13" x14ac:dyDescent="0.25">
      <c r="A199">
        <v>983273</v>
      </c>
      <c r="B199">
        <v>14.010999679999999</v>
      </c>
      <c r="C199">
        <v>0.64969999</v>
      </c>
      <c r="D199">
        <v>1114.1960449200001</v>
      </c>
      <c r="E199">
        <v>1.80209994</v>
      </c>
      <c r="F199">
        <v>9.9000003020963209E+37</v>
      </c>
      <c r="G199">
        <v>1.43700004</v>
      </c>
      <c r="H199">
        <v>9.9000003020963209E+37</v>
      </c>
      <c r="K199" s="2">
        <f>TREND(Calibration!$A$2:$A$4,Calibration!$B$2:$B$4,C199)</f>
        <v>415.21379278707821</v>
      </c>
      <c r="L199" s="2">
        <f>TREND(Calibration!$A$2:$A$4,Calibration!$C$2:$C$4,E199)</f>
        <v>709.342711712761</v>
      </c>
      <c r="M199" s="2">
        <f>TREND(Calibration!$A$2:$A$4,Calibration!$D$2:$D$4,G199)</f>
        <v>551.35594475471237</v>
      </c>
    </row>
    <row r="200" spans="1:13" x14ac:dyDescent="0.25">
      <c r="A200">
        <v>988274</v>
      </c>
      <c r="B200">
        <v>14.022999759999999</v>
      </c>
      <c r="C200">
        <v>0.64529996999999995</v>
      </c>
      <c r="D200">
        <v>966.25299071999996</v>
      </c>
      <c r="E200">
        <v>1.96790004</v>
      </c>
      <c r="F200">
        <v>9.9000003020963209E+37</v>
      </c>
      <c r="G200">
        <v>1.43649995</v>
      </c>
      <c r="H200">
        <v>9.9000003020963209E+37</v>
      </c>
      <c r="K200" s="2">
        <f>TREND(Calibration!$A$2:$A$4,Calibration!$B$2:$B$4,C200)</f>
        <v>412.51494888122426</v>
      </c>
      <c r="L200" s="2">
        <f>TREND(Calibration!$A$2:$A$4,Calibration!$C$2:$C$4,E200)</f>
        <v>776.42303250541011</v>
      </c>
      <c r="M200" s="2">
        <f>TREND(Calibration!$A$2:$A$4,Calibration!$D$2:$D$4,G200)</f>
        <v>551.14978817359872</v>
      </c>
    </row>
    <row r="201" spans="1:13" x14ac:dyDescent="0.25">
      <c r="A201">
        <v>993285</v>
      </c>
      <c r="B201">
        <v>13.99400043</v>
      </c>
      <c r="C201">
        <v>0.64969999</v>
      </c>
      <c r="D201">
        <v>1329.2910156200001</v>
      </c>
      <c r="E201">
        <v>1.82430005</v>
      </c>
      <c r="F201">
        <v>9.9000003020963209E+37</v>
      </c>
      <c r="G201">
        <v>1.4380999800000001</v>
      </c>
      <c r="H201">
        <v>9.9000003020963209E+37</v>
      </c>
      <c r="K201" s="2">
        <f>TREND(Calibration!$A$2:$A$4,Calibration!$B$2:$B$4,C201)</f>
        <v>415.21379278707821</v>
      </c>
      <c r="L201" s="2">
        <f>TREND(Calibration!$A$2:$A$4,Calibration!$C$2:$C$4,E201)</f>
        <v>718.32455491087785</v>
      </c>
      <c r="M201" s="2">
        <f>TREND(Calibration!$A$2:$A$4,Calibration!$D$2:$D$4,G201)</f>
        <v>551.80938287551101</v>
      </c>
    </row>
    <row r="202" spans="1:13" x14ac:dyDescent="0.25">
      <c r="A202">
        <v>998274</v>
      </c>
      <c r="B202">
        <v>14.13799953</v>
      </c>
      <c r="C202">
        <v>0.65130001000000004</v>
      </c>
      <c r="D202">
        <v>277.92401123000002</v>
      </c>
      <c r="E202">
        <v>1.78429997</v>
      </c>
      <c r="F202">
        <v>9.9000003020963209E+37</v>
      </c>
      <c r="G202">
        <v>1.43700004</v>
      </c>
      <c r="H202">
        <v>1117.8969726600001</v>
      </c>
      <c r="K202" s="2">
        <f>TREND(Calibration!$A$2:$A$4,Calibration!$B$2:$B$4,C202)</f>
        <v>416.19519837756286</v>
      </c>
      <c r="L202" s="2">
        <f>TREND(Calibration!$A$2:$A$4,Calibration!$C$2:$C$4,E202)</f>
        <v>702.14110147428983</v>
      </c>
      <c r="M202" s="2">
        <f>TREND(Calibration!$A$2:$A$4,Calibration!$D$2:$D$4,G202)</f>
        <v>551.35594475471237</v>
      </c>
    </row>
    <row r="203" spans="1:13" x14ac:dyDescent="0.25">
      <c r="A203">
        <v>1003274</v>
      </c>
      <c r="B203">
        <v>14.20600033</v>
      </c>
      <c r="C203">
        <v>0.65399998000000004</v>
      </c>
      <c r="D203">
        <v>1298.1729736299999</v>
      </c>
      <c r="E203">
        <v>1.8113000399999999</v>
      </c>
      <c r="F203">
        <v>9.9000003020963209E+37</v>
      </c>
      <c r="G203">
        <v>1.43700004</v>
      </c>
      <c r="H203">
        <v>9.9000003020963209E+37</v>
      </c>
      <c r="K203" s="2">
        <f>TREND(Calibration!$A$2:$A$4,Calibration!$B$2:$B$4,C203)</f>
        <v>417.85128120911554</v>
      </c>
      <c r="L203" s="2">
        <f>TREND(Calibration!$A$2:$A$4,Calibration!$C$2:$C$4,E203)</f>
        <v>713.06493901735519</v>
      </c>
      <c r="M203" s="2">
        <f>TREND(Calibration!$A$2:$A$4,Calibration!$D$2:$D$4,G203)</f>
        <v>551.35594475471237</v>
      </c>
    </row>
    <row r="204" spans="1:13" x14ac:dyDescent="0.25">
      <c r="A204">
        <v>1008273</v>
      </c>
      <c r="B204">
        <v>14.30200005</v>
      </c>
      <c r="C204">
        <v>0.65609998000000003</v>
      </c>
      <c r="D204">
        <v>732.00598145000004</v>
      </c>
      <c r="E204">
        <v>1.8415000399999999</v>
      </c>
      <c r="F204">
        <v>9.9000003020963209E+37</v>
      </c>
      <c r="G204">
        <v>1.4376000200000001</v>
      </c>
      <c r="H204">
        <v>9.9000003020963209E+37</v>
      </c>
      <c r="K204" s="2">
        <f>TREND(Calibration!$A$2:$A$4,Calibration!$B$2:$B$4,C204)</f>
        <v>419.13935994564247</v>
      </c>
      <c r="L204" s="2">
        <f>TREND(Calibration!$A$2:$A$4,Calibration!$C$2:$C$4,E204)</f>
        <v>725.28342192501327</v>
      </c>
      <c r="M204" s="2">
        <f>TREND(Calibration!$A$2:$A$4,Calibration!$D$2:$D$4,G204)</f>
        <v>551.60327988546203</v>
      </c>
    </row>
    <row r="205" spans="1:13" x14ac:dyDescent="0.25">
      <c r="A205">
        <v>1013274</v>
      </c>
      <c r="B205">
        <v>14.347000120000001</v>
      </c>
      <c r="C205">
        <v>0.65399998000000004</v>
      </c>
      <c r="D205">
        <v>998.64398193</v>
      </c>
      <c r="E205">
        <v>1.8054000100000001</v>
      </c>
      <c r="F205">
        <v>9.9000003020963209E+37</v>
      </c>
      <c r="G205">
        <v>1.43920004</v>
      </c>
      <c r="H205">
        <v>9.9000003020963209E+37</v>
      </c>
      <c r="K205" s="2">
        <f>TREND(Calibration!$A$2:$A$4,Calibration!$B$2:$B$4,C205)</f>
        <v>417.85128120911554</v>
      </c>
      <c r="L205" s="2">
        <f>TREND(Calibration!$A$2:$A$4,Calibration!$C$2:$C$4,E205)</f>
        <v>710.67787227200188</v>
      </c>
      <c r="M205" s="2">
        <f>TREND(Calibration!$A$2:$A$4,Calibration!$D$2:$D$4,G205)</f>
        <v>552.26287046498464</v>
      </c>
    </row>
    <row r="206" spans="1:13" x14ac:dyDescent="0.25">
      <c r="A206">
        <v>1018273</v>
      </c>
      <c r="B206">
        <v>14.40600014</v>
      </c>
      <c r="C206">
        <v>0.65399998000000004</v>
      </c>
      <c r="D206">
        <v>848.59100341999999</v>
      </c>
      <c r="E206">
        <v>1.80369997</v>
      </c>
      <c r="F206">
        <v>9.9000003020963209E+37</v>
      </c>
      <c r="G206">
        <v>1.4407999499999999</v>
      </c>
      <c r="H206">
        <v>9.9000003020963209E+37</v>
      </c>
      <c r="K206" s="2">
        <f>TREND(Calibration!$A$2:$A$4,Calibration!$B$2:$B$4,C206)</f>
        <v>417.85128120911554</v>
      </c>
      <c r="L206" s="2">
        <f>TREND(Calibration!$A$2:$A$4,Calibration!$C$2:$C$4,E206)</f>
        <v>709.99006069311667</v>
      </c>
      <c r="M206" s="2">
        <f>TREND(Calibration!$A$2:$A$4,Calibration!$D$2:$D$4,G206)</f>
        <v>552.9224156982217</v>
      </c>
    </row>
    <row r="207" spans="1:13" x14ac:dyDescent="0.25">
      <c r="A207">
        <v>1023273</v>
      </c>
      <c r="B207">
        <v>14.41899967</v>
      </c>
      <c r="C207">
        <v>0.65289998000000005</v>
      </c>
      <c r="D207">
        <v>591.07397461000005</v>
      </c>
      <c r="E207">
        <v>2.0418999200000001</v>
      </c>
      <c r="F207">
        <v>9.9000003020963209E+37</v>
      </c>
      <c r="G207">
        <v>1.4397000099999999</v>
      </c>
      <c r="H207">
        <v>9.9000003020963209E+37</v>
      </c>
      <c r="K207" s="2">
        <f>TREND(Calibration!$A$2:$A$4,Calibration!$B$2:$B$4,C207)</f>
        <v>417.17657329950623</v>
      </c>
      <c r="L207" s="2">
        <f>TREND(Calibration!$A$2:$A$4,Calibration!$C$2:$C$4,E207)</f>
        <v>806.36231293417677</v>
      </c>
      <c r="M207" s="2">
        <f>TREND(Calibration!$A$2:$A$4,Calibration!$D$2:$D$4,G207)</f>
        <v>552.46897757742306</v>
      </c>
    </row>
    <row r="208" spans="1:13" x14ac:dyDescent="0.25">
      <c r="A208">
        <v>1028284</v>
      </c>
      <c r="B208">
        <v>14.385999679999999</v>
      </c>
      <c r="C208">
        <v>0.64859997999999996</v>
      </c>
      <c r="D208">
        <v>1311.9959716799999</v>
      </c>
      <c r="E208">
        <v>2.0727000200000001</v>
      </c>
      <c r="F208">
        <v>9.9000003020963209E+37</v>
      </c>
      <c r="G208">
        <v>1.4380999800000001</v>
      </c>
      <c r="H208">
        <v>9.9000003020963209E+37</v>
      </c>
      <c r="K208" s="2">
        <f>TREND(Calibration!$A$2:$A$4,Calibration!$B$2:$B$4,C208)</f>
        <v>414.53907874376057</v>
      </c>
      <c r="L208" s="2">
        <f>TREND(Calibration!$A$2:$A$4,Calibration!$C$2:$C$4,E208)</f>
        <v>818.82358761643377</v>
      </c>
      <c r="M208" s="2">
        <f>TREND(Calibration!$A$2:$A$4,Calibration!$D$2:$D$4,G208)</f>
        <v>551.80938287551101</v>
      </c>
    </row>
    <row r="209" spans="1:13" x14ac:dyDescent="0.25">
      <c r="A209">
        <v>1033270</v>
      </c>
      <c r="B209">
        <v>14.40600014</v>
      </c>
      <c r="C209">
        <v>0.64529996999999995</v>
      </c>
      <c r="D209">
        <v>586.45697021000001</v>
      </c>
      <c r="E209">
        <v>1.7092000199999999</v>
      </c>
      <c r="F209">
        <v>9.9000003020963209E+37</v>
      </c>
      <c r="G209">
        <v>1.4419000099999999</v>
      </c>
      <c r="H209">
        <v>9.9000003020963209E+37</v>
      </c>
      <c r="K209" s="2">
        <f>TREND(Calibration!$A$2:$A$4,Calibration!$B$2:$B$4,C209)</f>
        <v>412.51494888122426</v>
      </c>
      <c r="L209" s="2">
        <f>TREND(Calibration!$A$2:$A$4,Calibration!$C$2:$C$4,E209)</f>
        <v>671.75674864511836</v>
      </c>
      <c r="M209" s="2">
        <f>TREND(Calibration!$A$2:$A$4,Calibration!$D$2:$D$4,G209)</f>
        <v>553.37590328769534</v>
      </c>
    </row>
    <row r="210" spans="1:13" x14ac:dyDescent="0.25">
      <c r="A210">
        <v>1038270</v>
      </c>
      <c r="B210">
        <v>14.40600014</v>
      </c>
      <c r="C210">
        <v>0.65240001999999997</v>
      </c>
      <c r="D210">
        <v>9.9000003020963209E+37</v>
      </c>
      <c r="E210">
        <v>1.75409997</v>
      </c>
      <c r="F210">
        <v>1134.5360107399999</v>
      </c>
      <c r="G210">
        <v>1.4397000099999999</v>
      </c>
      <c r="H210">
        <v>9.9000003020963209E+37</v>
      </c>
      <c r="K210" s="2">
        <f>TREND(Calibration!$A$2:$A$4,Calibration!$B$2:$B$4,C210)</f>
        <v>416.86991242088044</v>
      </c>
      <c r="L210" s="2">
        <f>TREND(Calibration!$A$2:$A$4,Calibration!$C$2:$C$4,E210)</f>
        <v>689.92261856663174</v>
      </c>
      <c r="M210" s="2">
        <f>TREND(Calibration!$A$2:$A$4,Calibration!$D$2:$D$4,G210)</f>
        <v>552.46897757742306</v>
      </c>
    </row>
    <row r="211" spans="1:13" x14ac:dyDescent="0.25">
      <c r="A211">
        <v>1043269</v>
      </c>
      <c r="B211">
        <v>14.5</v>
      </c>
      <c r="C211">
        <v>0.64209998000000001</v>
      </c>
      <c r="D211">
        <v>9.9000003020963209E+37</v>
      </c>
      <c r="E211">
        <v>1.9467999899999999</v>
      </c>
      <c r="F211">
        <v>1264.9489746100001</v>
      </c>
      <c r="G211">
        <v>1.4376000200000001</v>
      </c>
      <c r="H211">
        <v>9.9000003020963209E+37</v>
      </c>
      <c r="K211" s="2">
        <f>TREND(Calibration!$A$2:$A$4,Calibration!$B$2:$B$4,C211)</f>
        <v>410.55216836879629</v>
      </c>
      <c r="L211" s="2">
        <f>TREND(Calibration!$A$2:$A$4,Calibration!$C$2:$C$4,E211)</f>
        <v>767.88625766184282</v>
      </c>
      <c r="M211" s="2">
        <f>TREND(Calibration!$A$2:$A$4,Calibration!$D$2:$D$4,G211)</f>
        <v>551.60327988546203</v>
      </c>
    </row>
    <row r="212" spans="1:13" x14ac:dyDescent="0.25">
      <c r="A212">
        <v>1048270</v>
      </c>
      <c r="B212">
        <v>14.58699989</v>
      </c>
      <c r="C212">
        <v>0.64590000999999997</v>
      </c>
      <c r="D212">
        <v>1101.77502441</v>
      </c>
      <c r="E212">
        <v>1.8954999400000001</v>
      </c>
      <c r="F212">
        <v>1097.1579589800001</v>
      </c>
      <c r="G212">
        <v>1.4386999600000001</v>
      </c>
      <c r="H212">
        <v>9.9000003020963209E+37</v>
      </c>
      <c r="K212" s="2">
        <f>TREND(Calibration!$A$2:$A$4,Calibration!$B$2:$B$4,C212)</f>
        <v>412.88299591220789</v>
      </c>
      <c r="L212" s="2">
        <f>TREND(Calibration!$A$2:$A$4,Calibration!$C$2:$C$4,E212)</f>
        <v>747.13099991061756</v>
      </c>
      <c r="M212" s="2">
        <f>TREND(Calibration!$A$2:$A$4,Calibration!$D$2:$D$4,G212)</f>
        <v>552.05671800626055</v>
      </c>
    </row>
    <row r="213" spans="1:13" x14ac:dyDescent="0.25">
      <c r="A213">
        <v>1053271</v>
      </c>
      <c r="B213">
        <v>14.682000159999999</v>
      </c>
      <c r="C213">
        <v>0.64529996999999995</v>
      </c>
      <c r="D213">
        <v>1005.8289794900001</v>
      </c>
      <c r="E213">
        <v>4.7863998399999996</v>
      </c>
      <c r="F213">
        <v>9.9000003020963209E+37</v>
      </c>
      <c r="G213">
        <v>1.4386999600000001</v>
      </c>
      <c r="H213">
        <v>9.9000003020963209E+37</v>
      </c>
      <c r="K213" s="2">
        <f>TREND(Calibration!$A$2:$A$4,Calibration!$B$2:$B$4,C213)</f>
        <v>412.51494888122426</v>
      </c>
      <c r="L213" s="2">
        <f>TREND(Calibration!$A$2:$A$4,Calibration!$C$2:$C$4,E213)</f>
        <v>1916.7472587152706</v>
      </c>
      <c r="M213" s="2">
        <f>TREND(Calibration!$A$2:$A$4,Calibration!$D$2:$D$4,G213)</f>
        <v>552.05671800626055</v>
      </c>
    </row>
    <row r="214" spans="1:13" x14ac:dyDescent="0.25">
      <c r="A214">
        <v>1058269</v>
      </c>
      <c r="B214">
        <v>14.73700047</v>
      </c>
      <c r="C214">
        <v>0.64050001000000001</v>
      </c>
      <c r="D214">
        <v>947.08697510000002</v>
      </c>
      <c r="E214">
        <v>2.5559999900000001</v>
      </c>
      <c r="F214">
        <v>9.9000003020963209E+37</v>
      </c>
      <c r="G214">
        <v>1.4380999800000001</v>
      </c>
      <c r="H214">
        <v>9.9000003020963209E+37</v>
      </c>
      <c r="K214" s="2">
        <f>TREND(Calibration!$A$2:$A$4,Calibration!$B$2:$B$4,C214)</f>
        <v>409.57079344685292</v>
      </c>
      <c r="L214" s="2">
        <f>TREND(Calibration!$A$2:$A$4,Calibration!$C$2:$C$4,E214)</f>
        <v>1014.359760554072</v>
      </c>
      <c r="M214" s="2">
        <f>TREND(Calibration!$A$2:$A$4,Calibration!$D$2:$D$4,G214)</f>
        <v>551.80938287551101</v>
      </c>
    </row>
    <row r="215" spans="1:13" x14ac:dyDescent="0.25">
      <c r="A215">
        <v>1063269</v>
      </c>
      <c r="B215">
        <v>14.76299953</v>
      </c>
      <c r="C215">
        <v>0.64099996999999997</v>
      </c>
      <c r="D215">
        <v>9.9000003020963209E+37</v>
      </c>
      <c r="E215">
        <v>1.76049995</v>
      </c>
      <c r="F215">
        <v>622.61499022999999</v>
      </c>
      <c r="G215">
        <v>1.4380999800000001</v>
      </c>
      <c r="H215">
        <v>9.9000003020963209E+37</v>
      </c>
      <c r="K215" s="2">
        <f>TREND(Calibration!$A$2:$A$4,Calibration!$B$2:$B$4,C215)</f>
        <v>409.87745432547865</v>
      </c>
      <c r="L215" s="2">
        <f>TREND(Calibration!$A$2:$A$4,Calibration!$C$2:$C$4,E215)</f>
        <v>692.51195784608058</v>
      </c>
      <c r="M215" s="2">
        <f>TREND(Calibration!$A$2:$A$4,Calibration!$D$2:$D$4,G215)</f>
        <v>551.80938287551101</v>
      </c>
    </row>
    <row r="216" spans="1:13" x14ac:dyDescent="0.25">
      <c r="A216">
        <v>1068269</v>
      </c>
      <c r="B216">
        <v>14.711000439999999</v>
      </c>
      <c r="C216">
        <v>0.63669997</v>
      </c>
      <c r="D216">
        <v>9.9000003020963209E+37</v>
      </c>
      <c r="E216">
        <v>1.64059997</v>
      </c>
      <c r="F216">
        <v>535.58898925999995</v>
      </c>
      <c r="G216">
        <v>1.4414000499999999</v>
      </c>
      <c r="H216">
        <v>9.9000003020963209E+37</v>
      </c>
      <c r="K216" s="2">
        <f>TREND(Calibration!$A$2:$A$4,Calibration!$B$2:$B$4,C216)</f>
        <v>407.23995976973305</v>
      </c>
      <c r="L216" s="2">
        <f>TREND(Calibration!$A$2:$A$4,Calibration!$C$2:$C$4,E216)</f>
        <v>644.00216128122793</v>
      </c>
      <c r="M216" s="2">
        <f>TREND(Calibration!$A$2:$A$4,Calibration!$D$2:$D$4,G216)</f>
        <v>553.16980029764636</v>
      </c>
    </row>
    <row r="217" spans="1:13" x14ac:dyDescent="0.25">
      <c r="A217">
        <v>1073270</v>
      </c>
      <c r="B217">
        <v>14.630000109999999</v>
      </c>
      <c r="C217">
        <v>0.63889998000000003</v>
      </c>
      <c r="D217">
        <v>9.9000003020963209E+37</v>
      </c>
      <c r="E217">
        <v>1.8075000000000001</v>
      </c>
      <c r="F217">
        <v>653.55401611000002</v>
      </c>
      <c r="G217">
        <v>1.4386999600000001</v>
      </c>
      <c r="H217">
        <v>9.9000003020963209E+37</v>
      </c>
      <c r="K217" s="2">
        <f>TREND(Calibration!$A$2:$A$4,Calibration!$B$2:$B$4,C217)</f>
        <v>408.58938172265999</v>
      </c>
      <c r="L217" s="2">
        <f>TREND(Calibration!$A$2:$A$4,Calibration!$C$2:$C$4,E217)</f>
        <v>711.52749783230831</v>
      </c>
      <c r="M217" s="2">
        <f>TREND(Calibration!$A$2:$A$4,Calibration!$D$2:$D$4,G217)</f>
        <v>552.05671800626055</v>
      </c>
    </row>
    <row r="218" spans="1:13" x14ac:dyDescent="0.25">
      <c r="A218">
        <v>1078271</v>
      </c>
      <c r="B218">
        <v>14.567999840000001</v>
      </c>
      <c r="C218">
        <v>0.63129997000000004</v>
      </c>
      <c r="D218">
        <v>9.9000003020963209E+37</v>
      </c>
      <c r="E218">
        <v>2.0639998899999998</v>
      </c>
      <c r="F218">
        <v>1063.01403809</v>
      </c>
      <c r="G218">
        <v>1.4386999600000001</v>
      </c>
      <c r="H218">
        <v>9.9000003020963209E+37</v>
      </c>
      <c r="K218" s="2">
        <f>TREND(Calibration!$A$2:$A$4,Calibration!$B$2:$B$4,C218)</f>
        <v>403.92775730437813</v>
      </c>
      <c r="L218" s="2">
        <f>TREND(Calibration!$A$2:$A$4,Calibration!$C$2:$C$4,E218)</f>
        <v>815.30364093764547</v>
      </c>
      <c r="M218" s="2">
        <f>TREND(Calibration!$A$2:$A$4,Calibration!$D$2:$D$4,G218)</f>
        <v>552.05671800626055</v>
      </c>
    </row>
    <row r="219" spans="1:13" x14ac:dyDescent="0.25">
      <c r="A219">
        <v>1083271</v>
      </c>
      <c r="B219">
        <v>14.51299953</v>
      </c>
      <c r="C219">
        <v>0.62589996999999997</v>
      </c>
      <c r="D219">
        <v>1308.8100585899999</v>
      </c>
      <c r="E219">
        <v>1.84099996</v>
      </c>
      <c r="F219">
        <v>903.05499268000005</v>
      </c>
      <c r="G219">
        <v>1.43920004</v>
      </c>
      <c r="H219">
        <v>9.9000003020963209E+37</v>
      </c>
      <c r="K219" s="2">
        <f>TREND(Calibration!$A$2:$A$4,Calibration!$B$2:$B$4,C219)</f>
        <v>400.6155548390231</v>
      </c>
      <c r="L219" s="2">
        <f>TREND(Calibration!$A$2:$A$4,Calibration!$C$2:$C$4,E219)</f>
        <v>725.08109679479935</v>
      </c>
      <c r="M219" s="2">
        <f>TREND(Calibration!$A$2:$A$4,Calibration!$D$2:$D$4,G219)</f>
        <v>552.26287046498464</v>
      </c>
    </row>
    <row r="220" spans="1:13" x14ac:dyDescent="0.25">
      <c r="A220">
        <v>1088270</v>
      </c>
      <c r="B220">
        <v>14.458000180000001</v>
      </c>
      <c r="C220">
        <v>0.62429999999999997</v>
      </c>
      <c r="D220">
        <v>9.9000003020963209E+37</v>
      </c>
      <c r="E220">
        <v>1.7859</v>
      </c>
      <c r="F220">
        <v>768.45599364999998</v>
      </c>
      <c r="G220">
        <v>1.4397000099999999</v>
      </c>
      <c r="H220">
        <v>9.9000003020963209E+37</v>
      </c>
      <c r="K220" s="2">
        <f>TREND(Calibration!$A$2:$A$4,Calibration!$B$2:$B$4,C220)</f>
        <v>399.63417991707979</v>
      </c>
      <c r="L220" s="2">
        <f>TREND(Calibration!$A$2:$A$4,Calibration!$C$2:$C$4,E220)</f>
        <v>702.7884504546455</v>
      </c>
      <c r="M220" s="2">
        <f>TREND(Calibration!$A$2:$A$4,Calibration!$D$2:$D$4,G220)</f>
        <v>552.46897757742306</v>
      </c>
    </row>
    <row r="221" spans="1:13" x14ac:dyDescent="0.25">
      <c r="A221">
        <v>1093271</v>
      </c>
      <c r="B221">
        <v>14.432000159999999</v>
      </c>
      <c r="C221">
        <v>0.62370002000000002</v>
      </c>
      <c r="D221">
        <v>1092.2189941399999</v>
      </c>
      <c r="E221">
        <v>1.6535999800000001</v>
      </c>
      <c r="F221">
        <v>967.71398925999995</v>
      </c>
      <c r="G221">
        <v>1.4414000499999999</v>
      </c>
      <c r="H221">
        <v>9.9000003020963209E+37</v>
      </c>
      <c r="K221" s="2">
        <f>TREND(Calibration!$A$2:$A$4,Calibration!$B$2:$B$4,C221)</f>
        <v>399.26616968834577</v>
      </c>
      <c r="L221" s="2">
        <f>TREND(Calibration!$A$2:$A$4,Calibration!$C$2:$C$4,E221)</f>
        <v>649.2617771747507</v>
      </c>
      <c r="M221" s="2">
        <f>TREND(Calibration!$A$2:$A$4,Calibration!$D$2:$D$4,G221)</f>
        <v>553.16980029764636</v>
      </c>
    </row>
    <row r="222" spans="1:13" x14ac:dyDescent="0.25">
      <c r="A222">
        <v>1098270</v>
      </c>
      <c r="B222">
        <v>14.39599991</v>
      </c>
      <c r="C222">
        <v>0.62429999999999997</v>
      </c>
      <c r="D222">
        <v>1167.29394531</v>
      </c>
      <c r="E222">
        <v>1.5877000100000001</v>
      </c>
      <c r="F222">
        <v>990.28802489999998</v>
      </c>
      <c r="G222">
        <v>1.4386999600000001</v>
      </c>
      <c r="H222">
        <v>9.9000003020963209E+37</v>
      </c>
      <c r="K222" s="2">
        <f>TREND(Calibration!$A$2:$A$4,Calibration!$B$2:$B$4,C222)</f>
        <v>399.63417991707979</v>
      </c>
      <c r="L222" s="2">
        <f>TREND(Calibration!$A$2:$A$4,Calibration!$C$2:$C$4,E222)</f>
        <v>622.59960309991015</v>
      </c>
      <c r="M222" s="2">
        <f>TREND(Calibration!$A$2:$A$4,Calibration!$D$2:$D$4,G222)</f>
        <v>552.05671800626055</v>
      </c>
    </row>
    <row r="223" spans="1:13" x14ac:dyDescent="0.25">
      <c r="A223">
        <v>1103270</v>
      </c>
      <c r="B223">
        <v>14.432000159999999</v>
      </c>
      <c r="C223">
        <v>0.62159997</v>
      </c>
      <c r="D223">
        <v>9.9000003020963209E+37</v>
      </c>
      <c r="E223">
        <v>2.3345999700000002</v>
      </c>
      <c r="F223">
        <v>1212.2530517600001</v>
      </c>
      <c r="G223">
        <v>1.4397000099999999</v>
      </c>
      <c r="H223">
        <v>9.9000003020963209E+37</v>
      </c>
      <c r="K223" s="2">
        <f>TREND(Calibration!$A$2:$A$4,Calibration!$B$2:$B$4,C223)</f>
        <v>397.9780602832775</v>
      </c>
      <c r="L223" s="2">
        <f>TREND(Calibration!$A$2:$A$4,Calibration!$C$2:$C$4,E223)</f>
        <v>924.78451684131835</v>
      </c>
      <c r="M223" s="2">
        <f>TREND(Calibration!$A$2:$A$4,Calibration!$D$2:$D$4,G223)</f>
        <v>552.46897757742306</v>
      </c>
    </row>
    <row r="224" spans="1:13" x14ac:dyDescent="0.25">
      <c r="A224">
        <v>1108271</v>
      </c>
      <c r="B224">
        <v>14.39299965</v>
      </c>
      <c r="C224">
        <v>0.62050002999999998</v>
      </c>
      <c r="D224">
        <v>1329.4040527300001</v>
      </c>
      <c r="E224">
        <v>2.1568999299999998</v>
      </c>
      <c r="F224">
        <v>1189.9539794899999</v>
      </c>
      <c r="G224">
        <v>1.4429999600000001</v>
      </c>
      <c r="H224">
        <v>9.9000003020963209E+37</v>
      </c>
      <c r="K224" s="2">
        <f>TREND(Calibration!$A$2:$A$4,Calibration!$B$2:$B$4,C224)</f>
        <v>397.30338917591774</v>
      </c>
      <c r="L224" s="2">
        <f>TREND(Calibration!$A$2:$A$4,Calibration!$C$2:$C$4,E224)</f>
        <v>852.88965255555115</v>
      </c>
      <c r="M224" s="2">
        <f>TREND(Calibration!$A$2:$A$4,Calibration!$D$2:$D$4,G224)</f>
        <v>553.82934553088353</v>
      </c>
    </row>
    <row r="225" spans="1:13" x14ac:dyDescent="0.25">
      <c r="A225">
        <v>1113269</v>
      </c>
      <c r="B225">
        <v>14.288999560000001</v>
      </c>
      <c r="C225">
        <v>0.62639999000000002</v>
      </c>
      <c r="D225">
        <v>1071.3270263700001</v>
      </c>
      <c r="E225">
        <v>2.2293000200000002</v>
      </c>
      <c r="F225">
        <v>1175.2969970700001</v>
      </c>
      <c r="G225">
        <v>1.4386999600000001</v>
      </c>
      <c r="H225">
        <v>9.9000003020963209E+37</v>
      </c>
      <c r="K225" s="2">
        <f>TREND(Calibration!$A$2:$A$4,Calibration!$B$2:$B$4,C225)</f>
        <v>400.92225251989845</v>
      </c>
      <c r="L225" s="2">
        <f>TREND(Calibration!$A$2:$A$4,Calibration!$C$2:$C$4,E225)</f>
        <v>882.18168110448869</v>
      </c>
      <c r="M225" s="2">
        <f>TREND(Calibration!$A$2:$A$4,Calibration!$D$2:$D$4,G225)</f>
        <v>552.05671800626055</v>
      </c>
    </row>
    <row r="226" spans="1:13" x14ac:dyDescent="0.25">
      <c r="A226">
        <v>1118269</v>
      </c>
      <c r="B226">
        <v>14.17199993</v>
      </c>
      <c r="C226">
        <v>0.62159997</v>
      </c>
      <c r="D226">
        <v>1301.3969726600001</v>
      </c>
      <c r="E226">
        <v>1.88469994</v>
      </c>
      <c r="F226">
        <v>721.52502441000001</v>
      </c>
      <c r="G226">
        <v>1.4419000099999999</v>
      </c>
      <c r="H226">
        <v>9.9000003020963209E+37</v>
      </c>
      <c r="K226" s="2">
        <f>TREND(Calibration!$A$2:$A$4,Calibration!$B$2:$B$4,C226)</f>
        <v>397.9780602832775</v>
      </c>
      <c r="L226" s="2">
        <f>TREND(Calibration!$A$2:$A$4,Calibration!$C$2:$C$4,E226)</f>
        <v>742.7614762217861</v>
      </c>
      <c r="M226" s="2">
        <f>TREND(Calibration!$A$2:$A$4,Calibration!$D$2:$D$4,G226)</f>
        <v>553.37590328769534</v>
      </c>
    </row>
    <row r="227" spans="1:13" x14ac:dyDescent="0.25">
      <c r="A227">
        <v>1123272</v>
      </c>
      <c r="B227">
        <v>14.06200027</v>
      </c>
      <c r="C227">
        <v>0.63239997999999997</v>
      </c>
      <c r="D227">
        <v>757.75</v>
      </c>
      <c r="E227">
        <v>2.1131999499999998</v>
      </c>
      <c r="F227">
        <v>9.9000003020963209E+37</v>
      </c>
      <c r="G227">
        <v>1.44410002</v>
      </c>
      <c r="H227">
        <v>9.9000003020963209E+37</v>
      </c>
      <c r="K227" s="2">
        <f>TREND(Calibration!$A$2:$A$4,Calibration!$B$2:$B$4,C227)</f>
        <v>404.60247134769565</v>
      </c>
      <c r="L227" s="2">
        <f>TREND(Calibration!$A$2:$A$4,Calibration!$C$2:$C$4,E227)</f>
        <v>835.2092731285644</v>
      </c>
      <c r="M227" s="2">
        <f>TREND(Calibration!$A$2:$A$4,Calibration!$D$2:$D$4,G227)</f>
        <v>554.28283312035717</v>
      </c>
    </row>
    <row r="228" spans="1:13" x14ac:dyDescent="0.25">
      <c r="A228">
        <v>1128270</v>
      </c>
      <c r="B228">
        <v>13.99100018</v>
      </c>
      <c r="C228">
        <v>0.63180000000000003</v>
      </c>
      <c r="D228">
        <v>1099.0209960899999</v>
      </c>
      <c r="E228">
        <v>2.0499999500000001</v>
      </c>
      <c r="F228">
        <v>9.9000003020963209E+37</v>
      </c>
      <c r="G228">
        <v>1.4414000499999999</v>
      </c>
      <c r="H228">
        <v>9.9000003020963209E+37</v>
      </c>
      <c r="K228" s="2">
        <f>TREND(Calibration!$A$2:$A$4,Calibration!$B$2:$B$4,C228)</f>
        <v>404.23446111896169</v>
      </c>
      <c r="L228" s="2">
        <f>TREND(Calibration!$A$2:$A$4,Calibration!$C$2:$C$4,E228)</f>
        <v>809.63946783836616</v>
      </c>
      <c r="M228" s="2">
        <f>TREND(Calibration!$A$2:$A$4,Calibration!$D$2:$D$4,G228)</f>
        <v>553.16980029764636</v>
      </c>
    </row>
    <row r="229" spans="1:13" x14ac:dyDescent="0.25">
      <c r="A229">
        <v>1133270</v>
      </c>
      <c r="B229">
        <v>13.94499969</v>
      </c>
      <c r="C229">
        <v>0.63080000999999997</v>
      </c>
      <c r="D229">
        <v>9.9000003020963209E+37</v>
      </c>
      <c r="E229">
        <v>1.88310003</v>
      </c>
      <c r="F229">
        <v>9.9000003020963209E+37</v>
      </c>
      <c r="G229">
        <v>1.4414000499999999</v>
      </c>
      <c r="H229">
        <v>9.9000003020963209E+37</v>
      </c>
      <c r="K229" s="2">
        <f>TREND(Calibration!$A$2:$A$4,Calibration!$B$2:$B$4,C229)</f>
        <v>403.62109642575234</v>
      </c>
      <c r="L229" s="2">
        <f>TREND(Calibration!$A$2:$A$4,Calibration!$C$2:$C$4,E229)</f>
        <v>742.1141757916937</v>
      </c>
      <c r="M229" s="2">
        <f>TREND(Calibration!$A$2:$A$4,Calibration!$D$2:$D$4,G229)</f>
        <v>553.16980029764636</v>
      </c>
    </row>
    <row r="230" spans="1:13" x14ac:dyDescent="0.25">
      <c r="A230">
        <v>1138269</v>
      </c>
      <c r="B230">
        <v>13.99100018</v>
      </c>
      <c r="C230">
        <v>0.63020003000000002</v>
      </c>
      <c r="D230">
        <v>781.43597411999997</v>
      </c>
      <c r="E230">
        <v>1.6741000399999999</v>
      </c>
      <c r="F230">
        <v>9.9000003020963209E+37</v>
      </c>
      <c r="G230">
        <v>1.44410002</v>
      </c>
      <c r="H230">
        <v>9.9000003020963209E+37</v>
      </c>
      <c r="K230" s="2">
        <f>TREND(Calibration!$A$2:$A$4,Calibration!$B$2:$B$4,C230)</f>
        <v>403.25308619701838</v>
      </c>
      <c r="L230" s="2">
        <f>TREND(Calibration!$A$2:$A$4,Calibration!$C$2:$C$4,E230)</f>
        <v>657.55580474812689</v>
      </c>
      <c r="M230" s="2">
        <f>TREND(Calibration!$A$2:$A$4,Calibration!$D$2:$D$4,G230)</f>
        <v>554.28283312035717</v>
      </c>
    </row>
    <row r="231" spans="1:13" x14ac:dyDescent="0.25">
      <c r="A231">
        <v>1143270</v>
      </c>
      <c r="B231">
        <v>14.07499981</v>
      </c>
      <c r="C231">
        <v>0.63180000000000003</v>
      </c>
      <c r="D231">
        <v>465.68600464000002</v>
      </c>
      <c r="E231">
        <v>1.6617000099999999</v>
      </c>
      <c r="F231">
        <v>9.9000003020963209E+37</v>
      </c>
      <c r="G231">
        <v>1.4419000099999999</v>
      </c>
      <c r="H231">
        <v>9.9000003020963209E+37</v>
      </c>
      <c r="K231" s="2">
        <f>TREND(Calibration!$A$2:$A$4,Calibration!$B$2:$B$4,C231)</f>
        <v>404.23446111896169</v>
      </c>
      <c r="L231" s="2">
        <f>TREND(Calibration!$A$2:$A$4,Calibration!$C$2:$C$4,E231)</f>
        <v>652.53893207893987</v>
      </c>
      <c r="M231" s="2">
        <f>TREND(Calibration!$A$2:$A$4,Calibration!$D$2:$D$4,G231)</f>
        <v>553.37590328769534</v>
      </c>
    </row>
    <row r="232" spans="1:13" x14ac:dyDescent="0.25">
      <c r="A232">
        <v>1148270</v>
      </c>
      <c r="B232">
        <v>14.161999700000001</v>
      </c>
      <c r="C232">
        <v>0.63510001000000005</v>
      </c>
      <c r="D232">
        <v>759.06896973000005</v>
      </c>
      <c r="E232">
        <v>1.87609994</v>
      </c>
      <c r="F232">
        <v>9.9000003020963209E+37</v>
      </c>
      <c r="G232">
        <v>1.4407999499999999</v>
      </c>
      <c r="H232">
        <v>9.9000003020963209E+37</v>
      </c>
      <c r="K232" s="2">
        <f>TREND(Calibration!$A$2:$A$4,Calibration!$B$2:$B$4,C232)</f>
        <v>406.258590981498</v>
      </c>
      <c r="L232" s="2">
        <f>TREND(Calibration!$A$2:$A$4,Calibration!$C$2:$C$4,E232)</f>
        <v>739.28204069179083</v>
      </c>
      <c r="M232" s="2">
        <f>TREND(Calibration!$A$2:$A$4,Calibration!$D$2:$D$4,G232)</f>
        <v>552.9224156982217</v>
      </c>
    </row>
    <row r="233" spans="1:13" x14ac:dyDescent="0.25">
      <c r="A233">
        <v>1153270</v>
      </c>
      <c r="B233">
        <v>14.211000439999999</v>
      </c>
      <c r="C233">
        <v>0.63990002999999995</v>
      </c>
      <c r="D233">
        <v>807.53601074000005</v>
      </c>
      <c r="E233">
        <v>1.75409997</v>
      </c>
      <c r="F233">
        <v>9.9000003020963209E+37</v>
      </c>
      <c r="G233">
        <v>1.4445999899999999</v>
      </c>
      <c r="H233">
        <v>9.9000003020963209E+37</v>
      </c>
      <c r="K233" s="2">
        <f>TREND(Calibration!$A$2:$A$4,Calibration!$B$2:$B$4,C233)</f>
        <v>409.2027832181189</v>
      </c>
      <c r="L233" s="2">
        <f>TREND(Calibration!$A$2:$A$4,Calibration!$C$2:$C$4,E233)</f>
        <v>689.92261856663174</v>
      </c>
      <c r="M233" s="2">
        <f>TREND(Calibration!$A$2:$A$4,Calibration!$D$2:$D$4,G233)</f>
        <v>554.4889402327957</v>
      </c>
    </row>
    <row r="234" spans="1:13" x14ac:dyDescent="0.25">
      <c r="A234">
        <v>1158270</v>
      </c>
      <c r="B234">
        <v>14.22099972</v>
      </c>
      <c r="C234">
        <v>0.64099996999999997</v>
      </c>
      <c r="D234">
        <v>993.90502930000002</v>
      </c>
      <c r="E234">
        <v>1.7885999699999999</v>
      </c>
      <c r="F234">
        <v>9.9000003020963209E+37</v>
      </c>
      <c r="G234">
        <v>1.4419000099999999</v>
      </c>
      <c r="H234">
        <v>9.9000003020963209E+37</v>
      </c>
      <c r="K234" s="2">
        <f>TREND(Calibration!$A$2:$A$4,Calibration!$B$2:$B$4,C234)</f>
        <v>409.87745432547865</v>
      </c>
      <c r="L234" s="2">
        <f>TREND(Calibration!$A$2:$A$4,Calibration!$C$2:$C$4,E234)</f>
        <v>703.88081923928758</v>
      </c>
      <c r="M234" s="2">
        <f>TREND(Calibration!$A$2:$A$4,Calibration!$D$2:$D$4,G234)</f>
        <v>553.37590328769534</v>
      </c>
    </row>
    <row r="235" spans="1:13" x14ac:dyDescent="0.25">
      <c r="A235">
        <v>1163270</v>
      </c>
      <c r="B235">
        <v>14.182000159999999</v>
      </c>
      <c r="C235">
        <v>0.64319998</v>
      </c>
      <c r="D235">
        <v>1179.0529785199999</v>
      </c>
      <c r="E235">
        <v>1.75839996</v>
      </c>
      <c r="F235">
        <v>9.9000003020963209E+37</v>
      </c>
      <c r="G235">
        <v>1.44029999</v>
      </c>
      <c r="H235">
        <v>9.9000003020963209E+37</v>
      </c>
      <c r="K235" s="2">
        <f>TREND(Calibration!$A$2:$A$4,Calibration!$B$2:$B$4,C235)</f>
        <v>411.2268762784056</v>
      </c>
      <c r="L235" s="2">
        <f>TREND(Calibration!$A$2:$A$4,Calibration!$C$2:$C$4,E235)</f>
        <v>691.66233228577414</v>
      </c>
      <c r="M235" s="2">
        <f>TREND(Calibration!$A$2:$A$4,Calibration!$D$2:$D$4,G235)</f>
        <v>552.71631270817272</v>
      </c>
    </row>
    <row r="236" spans="1:13" x14ac:dyDescent="0.25">
      <c r="A236">
        <v>1168269</v>
      </c>
      <c r="B236">
        <v>14.20100021</v>
      </c>
      <c r="C236">
        <v>0.64160001</v>
      </c>
      <c r="D236">
        <v>1240.07995605</v>
      </c>
      <c r="E236">
        <v>1.69790006</v>
      </c>
      <c r="F236">
        <v>9.9000003020963209E+37</v>
      </c>
      <c r="G236">
        <v>1.4445999899999999</v>
      </c>
      <c r="H236">
        <v>9.9000003020963209E+37</v>
      </c>
      <c r="K236" s="2">
        <f>TREND(Calibration!$A$2:$A$4,Calibration!$B$2:$B$4,C236)</f>
        <v>410.24550135646228</v>
      </c>
      <c r="L236" s="2">
        <f>TREND(Calibration!$A$2:$A$4,Calibration!$C$2:$C$4,E236)</f>
        <v>667.18494837633625</v>
      </c>
      <c r="M236" s="2">
        <f>TREND(Calibration!$A$2:$A$4,Calibration!$D$2:$D$4,G236)</f>
        <v>554.4889402327957</v>
      </c>
    </row>
    <row r="237" spans="1:13" x14ac:dyDescent="0.25">
      <c r="A237">
        <v>1173269</v>
      </c>
      <c r="B237">
        <v>14.248999599999999</v>
      </c>
      <c r="C237">
        <v>0.64480000999999998</v>
      </c>
      <c r="D237">
        <v>1235.5739746100001</v>
      </c>
      <c r="E237">
        <v>1.6088000499999999</v>
      </c>
      <c r="F237">
        <v>9.9000003020963209E+37</v>
      </c>
      <c r="G237">
        <v>1.44350004</v>
      </c>
      <c r="H237">
        <v>9.9000003020963209E+37</v>
      </c>
      <c r="K237" s="2">
        <f>TREND(Calibration!$A$2:$A$4,Calibration!$B$2:$B$4,C237)</f>
        <v>412.20828800259852</v>
      </c>
      <c r="L237" s="2">
        <f>TREND(Calibration!$A$2:$A$4,Calibration!$C$2:$C$4,E237)</f>
        <v>631.13637389762209</v>
      </c>
      <c r="M237" s="2">
        <f>TREND(Calibration!$A$2:$A$4,Calibration!$D$2:$D$4,G237)</f>
        <v>554.03549798960762</v>
      </c>
    </row>
    <row r="238" spans="1:13" x14ac:dyDescent="0.25">
      <c r="A238">
        <v>1178270</v>
      </c>
      <c r="B238">
        <v>14.28499985</v>
      </c>
      <c r="C238">
        <v>0.64429997999999999</v>
      </c>
      <c r="D238">
        <v>9.9000003020963209E+37</v>
      </c>
      <c r="E238">
        <v>1.75189996</v>
      </c>
      <c r="F238">
        <v>884.34698486000002</v>
      </c>
      <c r="G238">
        <v>1.44239998</v>
      </c>
      <c r="H238">
        <v>9.9000003020963209E+37</v>
      </c>
      <c r="K238" s="2">
        <f>TREND(Calibration!$A$2:$A$4,Calibration!$B$2:$B$4,C238)</f>
        <v>411.90158418801497</v>
      </c>
      <c r="L238" s="2">
        <f>TREND(Calibration!$A$2:$A$4,Calibration!$C$2:$C$4,E238)</f>
        <v>689.03252636194054</v>
      </c>
      <c r="M238" s="2">
        <f>TREND(Calibration!$A$2:$A$4,Calibration!$D$2:$D$4,G238)</f>
        <v>553.58201040013387</v>
      </c>
    </row>
    <row r="239" spans="1:13" x14ac:dyDescent="0.25">
      <c r="A239">
        <v>1183270</v>
      </c>
      <c r="B239">
        <v>14.31099987</v>
      </c>
      <c r="C239">
        <v>0.64700000999999996</v>
      </c>
      <c r="D239">
        <v>9.9000003020963209E+37</v>
      </c>
      <c r="E239">
        <v>1.6293</v>
      </c>
      <c r="F239">
        <v>650.10302734000004</v>
      </c>
      <c r="G239">
        <v>1.4419000099999999</v>
      </c>
      <c r="H239">
        <v>9.9000003020963209E+37</v>
      </c>
      <c r="K239" s="2">
        <f>TREND(Calibration!$A$2:$A$4,Calibration!$B$2:$B$4,C239)</f>
        <v>413.5577038218172</v>
      </c>
      <c r="L239" s="2">
        <f>TREND(Calibration!$A$2:$A$4,Calibration!$C$2:$C$4,E239)</f>
        <v>639.43035696659058</v>
      </c>
      <c r="M239" s="2">
        <f>TREND(Calibration!$A$2:$A$4,Calibration!$D$2:$D$4,G239)</f>
        <v>553.37590328769534</v>
      </c>
    </row>
    <row r="240" spans="1:13" x14ac:dyDescent="0.25">
      <c r="A240">
        <v>1188270</v>
      </c>
      <c r="B240">
        <v>14.411000250000001</v>
      </c>
      <c r="C240">
        <v>0.64590000999999997</v>
      </c>
      <c r="D240">
        <v>9.9000003020963209E+37</v>
      </c>
      <c r="E240">
        <v>1.8733999699999999</v>
      </c>
      <c r="F240">
        <v>460.11599731000001</v>
      </c>
      <c r="G240">
        <v>1.44239998</v>
      </c>
      <c r="H240">
        <v>9.9000003020963209E+37</v>
      </c>
      <c r="K240" s="2">
        <f>TREND(Calibration!$A$2:$A$4,Calibration!$B$2:$B$4,C240)</f>
        <v>412.88299591220789</v>
      </c>
      <c r="L240" s="2">
        <f>TREND(Calibration!$A$2:$A$4,Calibration!$C$2:$C$4,E240)</f>
        <v>738.18967190714875</v>
      </c>
      <c r="M240" s="2">
        <f>TREND(Calibration!$A$2:$A$4,Calibration!$D$2:$D$4,G240)</f>
        <v>553.58201040013387</v>
      </c>
    </row>
    <row r="241" spans="1:13" x14ac:dyDescent="0.25">
      <c r="A241">
        <v>1193271</v>
      </c>
      <c r="B241">
        <v>14.56000042</v>
      </c>
      <c r="C241">
        <v>0.64319998</v>
      </c>
      <c r="D241">
        <v>9.9000003020963209E+37</v>
      </c>
      <c r="E241">
        <v>1.6843999599999999</v>
      </c>
      <c r="F241">
        <v>418.14700317</v>
      </c>
      <c r="G241">
        <v>1.4457000499999999</v>
      </c>
      <c r="H241">
        <v>9.9000003020963209E+37</v>
      </c>
      <c r="K241" s="2">
        <f>TREND(Calibration!$A$2:$A$4,Calibration!$B$2:$B$4,C241)</f>
        <v>411.2268762784056</v>
      </c>
      <c r="L241" s="2">
        <f>TREND(Calibration!$A$2:$A$4,Calibration!$C$2:$C$4,E241)</f>
        <v>661.72300330674432</v>
      </c>
      <c r="M241" s="2">
        <f>TREND(Calibration!$A$2:$A$4,Calibration!$D$2:$D$4,G241)</f>
        <v>554.94242782226934</v>
      </c>
    </row>
    <row r="242" spans="1:13" x14ac:dyDescent="0.25">
      <c r="A242">
        <v>1198269</v>
      </c>
      <c r="B242">
        <v>14.72099972</v>
      </c>
      <c r="C242">
        <v>0.64859997999999996</v>
      </c>
      <c r="D242">
        <v>1288.5670166</v>
      </c>
      <c r="E242">
        <v>1.67789996</v>
      </c>
      <c r="F242">
        <v>631.71099853999999</v>
      </c>
      <c r="G242">
        <v>1.4457000499999999</v>
      </c>
      <c r="H242">
        <v>9.9000003020963209E+37</v>
      </c>
      <c r="K242" s="2">
        <f>TREND(Calibration!$A$2:$A$4,Calibration!$B$2:$B$4,C242)</f>
        <v>414.53907874376057</v>
      </c>
      <c r="L242" s="2">
        <f>TREND(Calibration!$A$2:$A$4,Calibration!$C$2:$C$4,E242)</f>
        <v>659.09319738291072</v>
      </c>
      <c r="M242" s="2">
        <f>TREND(Calibration!$A$2:$A$4,Calibration!$D$2:$D$4,G242)</f>
        <v>554.94242782226934</v>
      </c>
    </row>
    <row r="243" spans="1:13" x14ac:dyDescent="0.25">
      <c r="A243">
        <v>1203270</v>
      </c>
      <c r="B243">
        <v>14.850999829999999</v>
      </c>
      <c r="C243">
        <v>0.65609998000000003</v>
      </c>
      <c r="D243">
        <v>579.84600829999999</v>
      </c>
      <c r="E243">
        <v>1.7724000200000001</v>
      </c>
      <c r="F243">
        <v>9.9000003020963209E+37</v>
      </c>
      <c r="G243">
        <v>1.44410002</v>
      </c>
      <c r="H243">
        <v>9.9000003020963209E+37</v>
      </c>
      <c r="K243" s="2">
        <f>TREND(Calibration!$A$2:$A$4,Calibration!$B$2:$B$4,C243)</f>
        <v>419.13935994564247</v>
      </c>
      <c r="L243" s="2">
        <f>TREND(Calibration!$A$2:$A$4,Calibration!$C$2:$C$4,E243)</f>
        <v>697.32655393531684</v>
      </c>
      <c r="M243" s="2">
        <f>TREND(Calibration!$A$2:$A$4,Calibration!$D$2:$D$4,G243)</f>
        <v>554.28283312035717</v>
      </c>
    </row>
    <row r="244" spans="1:13" x14ac:dyDescent="0.25">
      <c r="A244">
        <v>1208270</v>
      </c>
      <c r="B244">
        <v>14.835000040000001</v>
      </c>
      <c r="C244">
        <v>0.65289998000000005</v>
      </c>
      <c r="D244">
        <v>9.9000003020963209E+37</v>
      </c>
      <c r="E244">
        <v>1.91610003</v>
      </c>
      <c r="F244">
        <v>9.9000003020963209E+37</v>
      </c>
      <c r="G244">
        <v>1.4445999899999999</v>
      </c>
      <c r="H244">
        <v>9.9000003020963209E+37</v>
      </c>
      <c r="K244" s="2">
        <f>TREND(Calibration!$A$2:$A$4,Calibration!$B$2:$B$4,C244)</f>
        <v>417.17657329950623</v>
      </c>
      <c r="L244" s="2">
        <f>TREND(Calibration!$A$2:$A$4,Calibration!$C$2:$C$4,E244)</f>
        <v>755.46549817423397</v>
      </c>
      <c r="M244" s="2">
        <f>TREND(Calibration!$A$2:$A$4,Calibration!$D$2:$D$4,G244)</f>
        <v>554.4889402327957</v>
      </c>
    </row>
    <row r="245" spans="1:13" x14ac:dyDescent="0.25">
      <c r="A245">
        <v>1213270</v>
      </c>
      <c r="B245">
        <v>14.89599991</v>
      </c>
      <c r="C245">
        <v>0.65829998000000001</v>
      </c>
      <c r="D245">
        <v>698.12402343999997</v>
      </c>
      <c r="E245">
        <v>1.82210004</v>
      </c>
      <c r="F245">
        <v>9.9000003020963209E+37</v>
      </c>
      <c r="G245">
        <v>1.4450999499999999</v>
      </c>
      <c r="H245">
        <v>9.9000003020963209E+37</v>
      </c>
      <c r="K245" s="2">
        <f>TREND(Calibration!$A$2:$A$4,Calibration!$B$2:$B$4,C245)</f>
        <v>420.48877576486115</v>
      </c>
      <c r="L245" s="2">
        <f>TREND(Calibration!$A$2:$A$4,Calibration!$C$2:$C$4,E245)</f>
        <v>717.43446270618654</v>
      </c>
      <c r="M245" s="2">
        <f>TREND(Calibration!$A$2:$A$4,Calibration!$D$2:$D$4,G245)</f>
        <v>554.69504322284467</v>
      </c>
    </row>
    <row r="246" spans="1:13" x14ac:dyDescent="0.25">
      <c r="A246">
        <v>1218269</v>
      </c>
      <c r="B246">
        <v>14.92500019</v>
      </c>
      <c r="C246">
        <v>0.65450001000000002</v>
      </c>
      <c r="D246">
        <v>918.43597411999997</v>
      </c>
      <c r="E246">
        <v>1.6011999800000001</v>
      </c>
      <c r="F246">
        <v>9.9000003020963209E+37</v>
      </c>
      <c r="G246">
        <v>1.44410002</v>
      </c>
      <c r="H246">
        <v>9.9000003020963209E+37</v>
      </c>
      <c r="K246" s="2">
        <f>TREND(Calibration!$A$2:$A$4,Calibration!$B$2:$B$4,C246)</f>
        <v>418.15798502369915</v>
      </c>
      <c r="L246" s="2">
        <f>TREND(Calibration!$A$2:$A$4,Calibration!$C$2:$C$4,E246)</f>
        <v>628.06149557338358</v>
      </c>
      <c r="M246" s="2">
        <f>TREND(Calibration!$A$2:$A$4,Calibration!$D$2:$D$4,G246)</f>
        <v>554.28283312035717</v>
      </c>
    </row>
    <row r="247" spans="1:13" x14ac:dyDescent="0.25">
      <c r="A247">
        <v>1223270</v>
      </c>
      <c r="B247">
        <v>14.914999959999999</v>
      </c>
      <c r="C247">
        <v>0.64749997999999997</v>
      </c>
      <c r="D247">
        <v>1324.60900879</v>
      </c>
      <c r="E247">
        <v>1.7599999900000001</v>
      </c>
      <c r="F247">
        <v>9.9000003020963209E+37</v>
      </c>
      <c r="G247">
        <v>1.4445999899999999</v>
      </c>
      <c r="H247">
        <v>9.9000003020963209E+37</v>
      </c>
      <c r="K247" s="2">
        <f>TREND(Calibration!$A$2:$A$4,Calibration!$B$2:$B$4,C247)</f>
        <v>413.8643708341512</v>
      </c>
      <c r="L247" s="2">
        <f>TREND(Calibration!$A$2:$A$4,Calibration!$C$2:$C$4,E247)</f>
        <v>692.30968126612981</v>
      </c>
      <c r="M247" s="2">
        <f>TREND(Calibration!$A$2:$A$4,Calibration!$D$2:$D$4,G247)</f>
        <v>554.4889402327957</v>
      </c>
    </row>
    <row r="248" spans="1:13" x14ac:dyDescent="0.25">
      <c r="A248">
        <v>1228269</v>
      </c>
      <c r="B248">
        <v>14.928000450000001</v>
      </c>
      <c r="C248">
        <v>0.65450001000000002</v>
      </c>
      <c r="D248">
        <v>1281.22302246</v>
      </c>
      <c r="E248">
        <v>1.7513999899999999</v>
      </c>
      <c r="F248">
        <v>1227.44299316</v>
      </c>
      <c r="G248">
        <v>1.4472999600000001</v>
      </c>
      <c r="H248">
        <v>9.9000003020963209E+37</v>
      </c>
      <c r="K248" s="2">
        <f>TREND(Calibration!$A$2:$A$4,Calibration!$B$2:$B$4,C248)</f>
        <v>418.15798502369915</v>
      </c>
      <c r="L248" s="2">
        <f>TREND(Calibration!$A$2:$A$4,Calibration!$C$2:$C$4,E248)</f>
        <v>688.83024573613443</v>
      </c>
      <c r="M248" s="2">
        <f>TREND(Calibration!$A$2:$A$4,Calibration!$D$2:$D$4,G248)</f>
        <v>555.60197305550651</v>
      </c>
    </row>
    <row r="249" spans="1:13" x14ac:dyDescent="0.25">
      <c r="A249">
        <v>1233269</v>
      </c>
      <c r="B249">
        <v>14.97999954</v>
      </c>
      <c r="C249">
        <v>0.66049999000000004</v>
      </c>
      <c r="D249">
        <v>773.28802489999998</v>
      </c>
      <c r="E249">
        <v>1.7897000300000001</v>
      </c>
      <c r="F249">
        <v>9.9000003020963209E+37</v>
      </c>
      <c r="G249">
        <v>1.4472999600000001</v>
      </c>
      <c r="H249">
        <v>9.9000003020963209E+37</v>
      </c>
      <c r="K249" s="2">
        <f>TREND(Calibration!$A$2:$A$4,Calibration!$B$2:$B$4,C249)</f>
        <v>421.83819771778815</v>
      </c>
      <c r="L249" s="2">
        <f>TREND(Calibration!$A$2:$A$4,Calibration!$C$2:$C$4,E249)</f>
        <v>704.32588759383725</v>
      </c>
      <c r="M249" s="2">
        <f>TREND(Calibration!$A$2:$A$4,Calibration!$D$2:$D$4,G249)</f>
        <v>555.60197305550651</v>
      </c>
    </row>
    <row r="250" spans="1:13" x14ac:dyDescent="0.25">
      <c r="A250">
        <v>1238270</v>
      </c>
      <c r="B250">
        <v>14.97000027</v>
      </c>
      <c r="C250">
        <v>0.65509998999999997</v>
      </c>
      <c r="D250">
        <v>9.9000003020963209E+37</v>
      </c>
      <c r="E250">
        <v>1.7622</v>
      </c>
      <c r="F250">
        <v>898.42102050999995</v>
      </c>
      <c r="G250">
        <v>1.4472999600000001</v>
      </c>
      <c r="H250">
        <v>9.9000003020963209E+37</v>
      </c>
      <c r="K250" s="2">
        <f>TREND(Calibration!$A$2:$A$4,Calibration!$B$2:$B$4,C250)</f>
        <v>418.52599525243312</v>
      </c>
      <c r="L250" s="2">
        <f>TREND(Calibration!$A$2:$A$4,Calibration!$C$2:$C$4,E250)</f>
        <v>693.19977347082113</v>
      </c>
      <c r="M250" s="2">
        <f>TREND(Calibration!$A$2:$A$4,Calibration!$D$2:$D$4,G250)</f>
        <v>555.60197305550651</v>
      </c>
    </row>
    <row r="251" spans="1:13" x14ac:dyDescent="0.25">
      <c r="A251">
        <v>1243270</v>
      </c>
      <c r="B251">
        <v>15.03499985</v>
      </c>
      <c r="C251">
        <v>0.65289998000000005</v>
      </c>
      <c r="D251">
        <v>9.9000003020963209E+37</v>
      </c>
      <c r="E251">
        <v>1.7989000100000001</v>
      </c>
      <c r="F251">
        <v>510.96200562000001</v>
      </c>
      <c r="G251">
        <v>1.4450999499999999</v>
      </c>
      <c r="H251">
        <v>9.9000003020963209E+37</v>
      </c>
      <c r="K251" s="2">
        <f>TREND(Calibration!$A$2:$A$4,Calibration!$B$2:$B$4,C251)</f>
        <v>417.17657329950623</v>
      </c>
      <c r="L251" s="2">
        <f>TREND(Calibration!$A$2:$A$4,Calibration!$C$2:$C$4,E251)</f>
        <v>708.04806634816828</v>
      </c>
      <c r="M251" s="2">
        <f>TREND(Calibration!$A$2:$A$4,Calibration!$D$2:$D$4,G251)</f>
        <v>554.69504322284467</v>
      </c>
    </row>
    <row r="252" spans="1:13" x14ac:dyDescent="0.25">
      <c r="A252">
        <v>1248271</v>
      </c>
      <c r="B252">
        <v>15.07699966</v>
      </c>
      <c r="C252">
        <v>0.64749997999999997</v>
      </c>
      <c r="D252">
        <v>9.9000003020963209E+37</v>
      </c>
      <c r="E252">
        <v>1.63849998</v>
      </c>
      <c r="F252">
        <v>474.14401244999999</v>
      </c>
      <c r="G252">
        <v>1.4472999600000001</v>
      </c>
      <c r="H252">
        <v>9.9000003020963209E+37</v>
      </c>
      <c r="K252" s="2">
        <f>TREND(Calibration!$A$2:$A$4,Calibration!$B$2:$B$4,C252)</f>
        <v>413.8643708341512</v>
      </c>
      <c r="L252" s="2">
        <f>TREND(Calibration!$A$2:$A$4,Calibration!$C$2:$C$4,E252)</f>
        <v>643.15253572092161</v>
      </c>
      <c r="M252" s="2">
        <f>TREND(Calibration!$A$2:$A$4,Calibration!$D$2:$D$4,G252)</f>
        <v>555.60197305550651</v>
      </c>
    </row>
    <row r="253" spans="1:13" x14ac:dyDescent="0.25">
      <c r="A253">
        <v>1253269</v>
      </c>
      <c r="B253">
        <v>15.10999966</v>
      </c>
      <c r="C253">
        <v>0.64910000999999995</v>
      </c>
      <c r="D253">
        <v>1193.41796875</v>
      </c>
      <c r="E253">
        <v>1.7681000200000001</v>
      </c>
      <c r="F253">
        <v>663.62701416000004</v>
      </c>
      <c r="G253">
        <v>1.4450999499999999</v>
      </c>
      <c r="H253">
        <v>9.9000003020963209E+37</v>
      </c>
      <c r="K253" s="2">
        <f>TREND(Calibration!$A$2:$A$4,Calibration!$B$2:$B$4,C253)</f>
        <v>414.84578255834413</v>
      </c>
      <c r="L253" s="2">
        <f>TREND(Calibration!$A$2:$A$4,Calibration!$C$2:$C$4,E253)</f>
        <v>695.5868361703192</v>
      </c>
      <c r="M253" s="2">
        <f>TREND(Calibration!$A$2:$A$4,Calibration!$D$2:$D$4,G253)</f>
        <v>554.69504322284467</v>
      </c>
    </row>
    <row r="254" spans="1:13" x14ac:dyDescent="0.25">
      <c r="A254">
        <v>1258269</v>
      </c>
      <c r="B254">
        <v>15.08699989</v>
      </c>
      <c r="C254">
        <v>0.64480000999999998</v>
      </c>
      <c r="D254">
        <v>1307.4040527300001</v>
      </c>
      <c r="E254">
        <v>1.7816000000000001</v>
      </c>
      <c r="F254">
        <v>618.88800048999997</v>
      </c>
      <c r="G254">
        <v>1.4467999899999999</v>
      </c>
      <c r="H254">
        <v>9.9000003020963209E+37</v>
      </c>
      <c r="K254" s="2">
        <f>TREND(Calibration!$A$2:$A$4,Calibration!$B$2:$B$4,C254)</f>
        <v>412.20828800259852</v>
      </c>
      <c r="L254" s="2">
        <f>TREND(Calibration!$A$2:$A$4,Calibration!$C$2:$C$4,E254)</f>
        <v>701.04873268964786</v>
      </c>
      <c r="M254" s="2">
        <f>TREND(Calibration!$A$2:$A$4,Calibration!$D$2:$D$4,G254)</f>
        <v>555.39586594306786</v>
      </c>
    </row>
    <row r="255" spans="1:13" x14ac:dyDescent="0.25">
      <c r="A255">
        <v>1263270</v>
      </c>
      <c r="B255">
        <v>15.00599957</v>
      </c>
      <c r="C255">
        <v>0.64859997999999996</v>
      </c>
      <c r="D255">
        <v>1259.05200195</v>
      </c>
      <c r="E255">
        <v>2.02139997</v>
      </c>
      <c r="F255">
        <v>813.29400635000002</v>
      </c>
      <c r="G255">
        <v>1.4457000499999999</v>
      </c>
      <c r="H255">
        <v>9.9000003020963209E+37</v>
      </c>
      <c r="K255" s="2">
        <f>TREND(Calibration!$A$2:$A$4,Calibration!$B$2:$B$4,C255)</f>
        <v>414.53907874376057</v>
      </c>
      <c r="L255" s="2">
        <f>TREND(Calibration!$A$2:$A$4,Calibration!$C$2:$C$4,E255)</f>
        <v>798.0683298652084</v>
      </c>
      <c r="M255" s="2">
        <f>TREND(Calibration!$A$2:$A$4,Calibration!$D$2:$D$4,G255)</f>
        <v>554.94242782226934</v>
      </c>
    </row>
    <row r="256" spans="1:13" x14ac:dyDescent="0.25">
      <c r="A256">
        <v>1268269</v>
      </c>
      <c r="B256">
        <v>14.93799973</v>
      </c>
      <c r="C256">
        <v>0.64969999</v>
      </c>
      <c r="D256">
        <v>1117.0870361299999</v>
      </c>
      <c r="E256">
        <v>1.5493999700000001</v>
      </c>
      <c r="F256">
        <v>698.33300781000003</v>
      </c>
      <c r="G256">
        <v>1.44949996</v>
      </c>
      <c r="H256">
        <v>9.9000003020963209E+37</v>
      </c>
      <c r="K256" s="2">
        <f>TREND(Calibration!$A$2:$A$4,Calibration!$B$2:$B$4,C256)</f>
        <v>415.21379278707821</v>
      </c>
      <c r="L256" s="2">
        <f>TREND(Calibration!$A$2:$A$4,Calibration!$C$2:$C$4,E256)</f>
        <v>607.10396124220745</v>
      </c>
      <c r="M256" s="2">
        <f>TREND(Calibration!$A$2:$A$4,Calibration!$D$2:$D$4,G256)</f>
        <v>556.50889876577867</v>
      </c>
    </row>
    <row r="257" spans="1:13" x14ac:dyDescent="0.25">
      <c r="A257">
        <v>1273269</v>
      </c>
      <c r="B257">
        <v>14.82299995</v>
      </c>
      <c r="C257">
        <v>0.64099996999999997</v>
      </c>
      <c r="D257">
        <v>1009.75201416</v>
      </c>
      <c r="E257">
        <v>2.41400003</v>
      </c>
      <c r="F257">
        <v>9.9000003020963209E+37</v>
      </c>
      <c r="G257">
        <v>1.4472999600000001</v>
      </c>
      <c r="H257">
        <v>9.9000003020963209E+37</v>
      </c>
      <c r="K257" s="2">
        <f>TREND(Calibration!$A$2:$A$4,Calibration!$B$2:$B$4,C257)</f>
        <v>409.87745432547865</v>
      </c>
      <c r="L257" s="2">
        <f>TREND(Calibration!$A$2:$A$4,Calibration!$C$2:$C$4,E257)</f>
        <v>956.90863193989526</v>
      </c>
      <c r="M257" s="2">
        <f>TREND(Calibration!$A$2:$A$4,Calibration!$D$2:$D$4,G257)</f>
        <v>555.60197305550651</v>
      </c>
    </row>
    <row r="258" spans="1:13" x14ac:dyDescent="0.25">
      <c r="A258">
        <v>1278270</v>
      </c>
      <c r="B258">
        <v>14.756999970000001</v>
      </c>
      <c r="C258">
        <v>0.64639997000000005</v>
      </c>
      <c r="D258">
        <v>890.88201904000005</v>
      </c>
      <c r="E258">
        <v>2.4172000900000001</v>
      </c>
      <c r="F258">
        <v>9.9000003020963209E+37</v>
      </c>
      <c r="G258">
        <v>1.44889998</v>
      </c>
      <c r="H258">
        <v>9.9000003020963209E+37</v>
      </c>
      <c r="K258" s="2">
        <f>TREND(Calibration!$A$2:$A$4,Calibration!$B$2:$B$4,C258)</f>
        <v>413.18965679083362</v>
      </c>
      <c r="L258" s="2">
        <f>TREND(Calibration!$A$2:$A$4,Calibration!$C$2:$C$4,E258)</f>
        <v>958.2033299006066</v>
      </c>
      <c r="M258" s="2">
        <f>TREND(Calibration!$A$2:$A$4,Calibration!$D$2:$D$4,G258)</f>
        <v>556.26156363502912</v>
      </c>
    </row>
    <row r="259" spans="1:13" x14ac:dyDescent="0.25">
      <c r="A259">
        <v>1283269</v>
      </c>
      <c r="B259">
        <v>14.791999819999999</v>
      </c>
      <c r="C259">
        <v>0.64429997999999999</v>
      </c>
      <c r="D259">
        <v>991.20397949000005</v>
      </c>
      <c r="E259">
        <v>2.3162000200000001</v>
      </c>
      <c r="F259">
        <v>9.9000003020963209E+37</v>
      </c>
      <c r="G259">
        <v>1.4500000500000001</v>
      </c>
      <c r="H259">
        <v>9.9000003020963209E+37</v>
      </c>
      <c r="K259" s="2">
        <f>TREND(Calibration!$A$2:$A$4,Calibration!$B$2:$B$4,C259)</f>
        <v>411.90158418801497</v>
      </c>
      <c r="L259" s="2">
        <f>TREND(Calibration!$A$2:$A$4,Calibration!$C$2:$C$4,E259)</f>
        <v>917.34016337851153</v>
      </c>
      <c r="M259" s="2">
        <f>TREND(Calibration!$A$2:$A$4,Calibration!$D$2:$D$4,G259)</f>
        <v>556.71505534689243</v>
      </c>
    </row>
    <row r="260" spans="1:13" x14ac:dyDescent="0.25">
      <c r="A260">
        <v>1288269</v>
      </c>
      <c r="B260">
        <v>14.836000439999999</v>
      </c>
      <c r="C260">
        <v>0.64209998000000001</v>
      </c>
      <c r="D260">
        <v>837.25299071999996</v>
      </c>
      <c r="E260">
        <v>1.9177000500000001</v>
      </c>
      <c r="F260">
        <v>9.9000003020963209E+37</v>
      </c>
      <c r="G260">
        <v>1.4500000500000001</v>
      </c>
      <c r="H260">
        <v>9.9000003020963209E+37</v>
      </c>
      <c r="K260" s="2">
        <f>TREND(Calibration!$A$2:$A$4,Calibration!$B$2:$B$4,C260)</f>
        <v>410.55216836879629</v>
      </c>
      <c r="L260" s="2">
        <f>TREND(Calibration!$A$2:$A$4,Calibration!$C$2:$C$4,E260)</f>
        <v>756.11284310873441</v>
      </c>
      <c r="M260" s="2">
        <f>TREND(Calibration!$A$2:$A$4,Calibration!$D$2:$D$4,G260)</f>
        <v>556.71505534689243</v>
      </c>
    </row>
    <row r="261" spans="1:13" x14ac:dyDescent="0.25">
      <c r="A261">
        <v>1293270</v>
      </c>
      <c r="B261">
        <v>14.916000370000001</v>
      </c>
      <c r="C261">
        <v>0.64429997999999999</v>
      </c>
      <c r="D261">
        <v>607.90502930000002</v>
      </c>
      <c r="E261">
        <v>1.8296999899999999</v>
      </c>
      <c r="F261">
        <v>9.9000003020963209E+37</v>
      </c>
      <c r="G261">
        <v>1.44840002</v>
      </c>
      <c r="H261">
        <v>9.9000003020963209E+37</v>
      </c>
      <c r="K261" s="2">
        <f>TREND(Calibration!$A$2:$A$4,Calibration!$B$2:$B$4,C261)</f>
        <v>411.90158418801497</v>
      </c>
      <c r="L261" s="2">
        <f>TREND(Calibration!$A$2:$A$4,Calibration!$C$2:$C$4,E261)</f>
        <v>720.50929248016189</v>
      </c>
      <c r="M261" s="2">
        <f>TREND(Calibration!$A$2:$A$4,Calibration!$D$2:$D$4,G261)</f>
        <v>556.05546064498014</v>
      </c>
    </row>
    <row r="262" spans="1:13" x14ac:dyDescent="0.25">
      <c r="A262">
        <v>1298269</v>
      </c>
      <c r="B262">
        <v>14.946999549999999</v>
      </c>
      <c r="C262">
        <v>0.64700000999999996</v>
      </c>
      <c r="D262">
        <v>864.13397216999999</v>
      </c>
      <c r="E262">
        <v>2.0473001000000002</v>
      </c>
      <c r="F262">
        <v>9.9000003020963209E+37</v>
      </c>
      <c r="G262">
        <v>1.44840002</v>
      </c>
      <c r="H262">
        <v>9.9000003020963209E+37</v>
      </c>
      <c r="K262" s="2">
        <f>TREND(Calibration!$A$2:$A$4,Calibration!$B$2:$B$4,C262)</f>
        <v>413.5577038218172</v>
      </c>
      <c r="L262" s="2">
        <f>TREND(Calibration!$A$2:$A$4,Calibration!$C$2:$C$4,E262)</f>
        <v>808.54714760398736</v>
      </c>
      <c r="M262" s="2">
        <f>TREND(Calibration!$A$2:$A$4,Calibration!$D$2:$D$4,G262)</f>
        <v>556.05546064498014</v>
      </c>
    </row>
    <row r="263" spans="1:13" x14ac:dyDescent="0.25">
      <c r="A263">
        <v>1303270</v>
      </c>
      <c r="B263">
        <v>14.972000120000001</v>
      </c>
      <c r="C263">
        <v>0.64800000000000002</v>
      </c>
      <c r="D263">
        <v>656.59399413999995</v>
      </c>
      <c r="E263">
        <v>2.0316000000000001</v>
      </c>
      <c r="F263">
        <v>9.9000003020963209E+37</v>
      </c>
      <c r="G263">
        <v>1.4531999799999999</v>
      </c>
      <c r="H263">
        <v>9.9000003020963209E+37</v>
      </c>
      <c r="K263" s="2">
        <f>TREND(Calibration!$A$2:$A$4,Calibration!$B$2:$B$4,C263)</f>
        <v>414.17106851502655</v>
      </c>
      <c r="L263" s="2">
        <f>TREND(Calibration!$A$2:$A$4,Calibration!$C$2:$C$4,E263)</f>
        <v>802.19511437555934</v>
      </c>
      <c r="M263" s="2">
        <f>TREND(Calibration!$A$2:$A$4,Calibration!$D$2:$D$4,G263)</f>
        <v>558.0341911596521</v>
      </c>
    </row>
    <row r="264" spans="1:13" x14ac:dyDescent="0.25">
      <c r="A264">
        <v>1308269</v>
      </c>
      <c r="B264">
        <v>14.90999985</v>
      </c>
      <c r="C264">
        <v>0.64859997999999996</v>
      </c>
      <c r="D264">
        <v>1022.45697021</v>
      </c>
      <c r="E264">
        <v>2.2130999600000001</v>
      </c>
      <c r="F264">
        <v>9.9000003020963209E+37</v>
      </c>
      <c r="G264">
        <v>1.45159996</v>
      </c>
      <c r="H264">
        <v>9.9000003020963209E+37</v>
      </c>
      <c r="K264" s="2">
        <f>TREND(Calibration!$A$2:$A$4,Calibration!$B$2:$B$4,C264)</f>
        <v>414.53907874376057</v>
      </c>
      <c r="L264" s="2">
        <f>TREND(Calibration!$A$2:$A$4,Calibration!$C$2:$C$4,E264)</f>
        <v>875.62737129611003</v>
      </c>
      <c r="M264" s="2">
        <f>TREND(Calibration!$A$2:$A$4,Calibration!$D$2:$D$4,G264)</f>
        <v>557.37460058012948</v>
      </c>
    </row>
    <row r="265" spans="1:13" x14ac:dyDescent="0.25">
      <c r="A265">
        <v>1313270</v>
      </c>
      <c r="B265">
        <v>14.85499954</v>
      </c>
      <c r="C265">
        <v>0.64529996999999995</v>
      </c>
      <c r="D265">
        <v>952.97100829999999</v>
      </c>
      <c r="E265">
        <v>2.2000999499999998</v>
      </c>
      <c r="F265">
        <v>9.9000003020963209E+37</v>
      </c>
      <c r="G265">
        <v>1.44840002</v>
      </c>
      <c r="H265">
        <v>9.9000003020963209E+37</v>
      </c>
      <c r="K265" s="2">
        <f>TREND(Calibration!$A$2:$A$4,Calibration!$B$2:$B$4,C265)</f>
        <v>412.51494888122426</v>
      </c>
      <c r="L265" s="2">
        <f>TREND(Calibration!$A$2:$A$4,Calibration!$C$2:$C$4,E265)</f>
        <v>870.36775540258725</v>
      </c>
      <c r="M265" s="2">
        <f>TREND(Calibration!$A$2:$A$4,Calibration!$D$2:$D$4,G265)</f>
        <v>556.05546064498014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14.71700001</v>
      </c>
      <c r="C2">
        <v>0.64370000000000005</v>
      </c>
      <c r="D2">
        <v>1089.7209472699999</v>
      </c>
      <c r="E2">
        <v>2.0153999300000001</v>
      </c>
      <c r="F2">
        <v>9.9000003020963209E+37</v>
      </c>
      <c r="G2">
        <v>1.44949996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795.64080052132545</v>
      </c>
      <c r="L2" s="2">
        <f>TREND(Calibration!$A$2:$A$4,Calibration!$D$2:$D$4,G2)</f>
        <v>556.50889876577867</v>
      </c>
      <c r="N2" s="2">
        <f>AVERAGE(J2:J121)</f>
        <v>410.93604644970833</v>
      </c>
    </row>
    <row r="3" spans="1:14" x14ac:dyDescent="0.25">
      <c r="A3">
        <v>5078</v>
      </c>
      <c r="B3">
        <v>14.571000099999999</v>
      </c>
      <c r="C3">
        <v>0.63889998000000003</v>
      </c>
      <c r="D3">
        <v>9.9000003020963209E+37</v>
      </c>
      <c r="E3">
        <v>1.6492999800000001</v>
      </c>
      <c r="F3">
        <v>9.9000003020963209E+37</v>
      </c>
      <c r="G3">
        <v>1.44840002</v>
      </c>
      <c r="H3">
        <v>9.9000003020963209E+37</v>
      </c>
      <c r="J3" s="2">
        <f>TREND(Calibration!$A$2:$A$4,Calibration!$B$2:$B$4,C3)</f>
        <v>408.58938172265999</v>
      </c>
      <c r="K3" s="2">
        <f>TREND(Calibration!$A$2:$A$4,Calibration!$C$2:$C$4,E3)</f>
        <v>647.52205940975296</v>
      </c>
      <c r="L3" s="2">
        <f>TREND(Calibration!$A$2:$A$4,Calibration!$D$2:$D$4,G3)</f>
        <v>556.05546064498014</v>
      </c>
    </row>
    <row r="4" spans="1:14" x14ac:dyDescent="0.25">
      <c r="A4">
        <v>10079</v>
      </c>
      <c r="B4">
        <v>14.53499985</v>
      </c>
      <c r="C4">
        <v>0.64209998000000001</v>
      </c>
      <c r="D4">
        <v>734.09301758000004</v>
      </c>
      <c r="E4">
        <v>1.84529996</v>
      </c>
      <c r="F4">
        <v>9.9000003020963209E+37</v>
      </c>
      <c r="G4">
        <v>1.44780004</v>
      </c>
      <c r="H4">
        <v>9.9000003020963209E+37</v>
      </c>
      <c r="J4" s="2">
        <f>TREND(Calibration!$A$2:$A$4,Calibration!$B$2:$B$4,C4)</f>
        <v>410.55216836879629</v>
      </c>
      <c r="K4" s="2">
        <f>TREND(Calibration!$A$2:$A$4,Calibration!$C$2:$C$4,E4)</f>
        <v>726.82081455979699</v>
      </c>
      <c r="L4" s="2">
        <f>TREND(Calibration!$A$2:$A$4,Calibration!$D$2:$D$4,G4)</f>
        <v>555.80812551423048</v>
      </c>
    </row>
    <row r="5" spans="1:14" x14ac:dyDescent="0.25">
      <c r="A5">
        <v>15080</v>
      </c>
      <c r="B5">
        <v>14.52099991</v>
      </c>
      <c r="C5">
        <v>0.63719999999999999</v>
      </c>
      <c r="D5">
        <v>672.22198486000002</v>
      </c>
      <c r="E5">
        <v>2.7839000199999999</v>
      </c>
      <c r="F5">
        <v>9.9000003020963209E+37</v>
      </c>
      <c r="G5">
        <v>1.4467999899999999</v>
      </c>
      <c r="H5">
        <v>9.9000003020963209E+37</v>
      </c>
      <c r="J5" s="2">
        <f>TREND(Calibration!$A$2:$A$4,Calibration!$B$2:$B$4,C5)</f>
        <v>407.5466635843166</v>
      </c>
      <c r="K5" s="2">
        <f>TREND(Calibration!$A$2:$A$4,Calibration!$C$2:$C$4,E5)</f>
        <v>1106.5648142365146</v>
      </c>
      <c r="L5" s="2">
        <f>TREND(Calibration!$A$2:$A$4,Calibration!$D$2:$D$4,G5)</f>
        <v>555.39586594306786</v>
      </c>
    </row>
    <row r="6" spans="1:14" x14ac:dyDescent="0.25">
      <c r="A6">
        <v>20085</v>
      </c>
      <c r="B6">
        <v>14.60900021</v>
      </c>
      <c r="C6">
        <v>0.63620001000000004</v>
      </c>
      <c r="D6">
        <v>932.07702637</v>
      </c>
      <c r="E6">
        <v>3.1305999799999999</v>
      </c>
      <c r="F6">
        <v>9.9000003020963209E+37</v>
      </c>
      <c r="G6">
        <v>1.44949996</v>
      </c>
      <c r="H6">
        <v>9.9000003020963209E+37</v>
      </c>
      <c r="J6" s="2">
        <f>TREND(Calibration!$A$2:$A$4,Calibration!$B$2:$B$4,C6)</f>
        <v>406.93329889110737</v>
      </c>
      <c r="K6" s="2">
        <f>TREND(Calibration!$A$2:$A$4,Calibration!$C$2:$C$4,E6)</f>
        <v>1246.8346001751156</v>
      </c>
      <c r="L6" s="2">
        <f>TREND(Calibration!$A$2:$A$4,Calibration!$D$2:$D$4,G6)</f>
        <v>556.50889876577867</v>
      </c>
    </row>
    <row r="7" spans="1:14" x14ac:dyDescent="0.25">
      <c r="A7">
        <v>25080</v>
      </c>
      <c r="B7">
        <v>14.65400028</v>
      </c>
      <c r="C7">
        <v>0.63620001000000004</v>
      </c>
      <c r="D7">
        <v>1070.7159423799999</v>
      </c>
      <c r="E7">
        <v>2.7492999999999999</v>
      </c>
      <c r="F7">
        <v>9.9000003020963209E+37</v>
      </c>
      <c r="G7">
        <v>1.44840002</v>
      </c>
      <c r="H7">
        <v>9.9000003020963209E+37</v>
      </c>
      <c r="J7" s="2">
        <f>TREND(Calibration!$A$2:$A$4,Calibration!$B$2:$B$4,C7)</f>
        <v>406.93329889110737</v>
      </c>
      <c r="K7" s="2">
        <f>TREND(Calibration!$A$2:$A$4,Calibration!$C$2:$C$4,E7)</f>
        <v>1092.566146919474</v>
      </c>
      <c r="L7" s="2">
        <f>TREND(Calibration!$A$2:$A$4,Calibration!$D$2:$D$4,G7)</f>
        <v>556.05546064498014</v>
      </c>
    </row>
    <row r="8" spans="1:14" x14ac:dyDescent="0.25">
      <c r="A8">
        <v>30083</v>
      </c>
      <c r="B8">
        <v>14.68299961</v>
      </c>
      <c r="C8">
        <v>0.63779998000000004</v>
      </c>
      <c r="D8">
        <v>605.52301024999997</v>
      </c>
      <c r="E8">
        <v>3.6500999900000002</v>
      </c>
      <c r="F8">
        <v>9.9000003020963209E+37</v>
      </c>
      <c r="G8">
        <v>1.44780004</v>
      </c>
      <c r="H8">
        <v>9.9000003020963209E+37</v>
      </c>
      <c r="J8" s="2">
        <f>TREND(Calibration!$A$2:$A$4,Calibration!$B$2:$B$4,C8)</f>
        <v>407.91467381305068</v>
      </c>
      <c r="K8" s="2">
        <f>TREND(Calibration!$A$2:$A$4,Calibration!$C$2:$C$4,E8)</f>
        <v>1457.0167853642949</v>
      </c>
      <c r="L8" s="2">
        <f>TREND(Calibration!$A$2:$A$4,Calibration!$D$2:$D$4,G8)</f>
        <v>555.80812551423048</v>
      </c>
    </row>
    <row r="9" spans="1:14" x14ac:dyDescent="0.25">
      <c r="A9">
        <v>35083</v>
      </c>
      <c r="B9">
        <v>14.602000240000001</v>
      </c>
      <c r="C9">
        <v>0.63889998000000003</v>
      </c>
      <c r="D9">
        <v>9.9000003020963209E+37</v>
      </c>
      <c r="E9">
        <v>3.5799000300000001</v>
      </c>
      <c r="F9">
        <v>9.9000003020963209E+37</v>
      </c>
      <c r="G9">
        <v>1.44780004</v>
      </c>
      <c r="H9">
        <v>9.9000003020963209E+37</v>
      </c>
      <c r="J9" s="2">
        <f>TREND(Calibration!$A$2:$A$4,Calibration!$B$2:$B$4,C9)</f>
        <v>408.58938172265999</v>
      </c>
      <c r="K9" s="2">
        <f>TREND(Calibration!$A$2:$A$4,Calibration!$C$2:$C$4,E9)</f>
        <v>1428.6148975703122</v>
      </c>
      <c r="L9" s="2">
        <f>TREND(Calibration!$A$2:$A$4,Calibration!$D$2:$D$4,G9)</f>
        <v>555.80812551423048</v>
      </c>
    </row>
    <row r="10" spans="1:14" x14ac:dyDescent="0.25">
      <c r="A10">
        <v>40083</v>
      </c>
      <c r="B10">
        <v>14.475999829999999</v>
      </c>
      <c r="C10">
        <v>0.62970000999999998</v>
      </c>
      <c r="D10">
        <v>1240.2690429700001</v>
      </c>
      <c r="E10">
        <v>3.5771999399999999</v>
      </c>
      <c r="F10">
        <v>9.9000003020963209E+37</v>
      </c>
      <c r="G10">
        <v>1.44889998</v>
      </c>
      <c r="H10">
        <v>9.9000003020963209E+37</v>
      </c>
      <c r="J10" s="2">
        <f>TREND(Calibration!$A$2:$A$4,Calibration!$B$2:$B$4,C10)</f>
        <v>402.94638851614303</v>
      </c>
      <c r="K10" s="2">
        <f>TREND(Calibration!$A$2:$A$4,Calibration!$C$2:$C$4,E10)</f>
        <v>1427.5224802354069</v>
      </c>
      <c r="L10" s="2">
        <f>TREND(Calibration!$A$2:$A$4,Calibration!$D$2:$D$4,G10)</f>
        <v>556.26156363502912</v>
      </c>
    </row>
    <row r="11" spans="1:14" x14ac:dyDescent="0.25">
      <c r="A11">
        <v>45083</v>
      </c>
      <c r="B11">
        <v>14.31299973</v>
      </c>
      <c r="C11">
        <v>0.63349997999999996</v>
      </c>
      <c r="D11">
        <v>401.47799683</v>
      </c>
      <c r="E11">
        <v>3.5815000499999998</v>
      </c>
      <c r="F11">
        <v>9.9000003020963209E+37</v>
      </c>
      <c r="G11">
        <v>1.45159996</v>
      </c>
      <c r="H11">
        <v>9.9000003020963209E+37</v>
      </c>
      <c r="J11" s="2">
        <f>TREND(Calibration!$A$2:$A$4,Calibration!$B$2:$B$4,C11)</f>
        <v>405.27717925730502</v>
      </c>
      <c r="K11" s="2">
        <f>TREND(Calibration!$A$2:$A$4,Calibration!$C$2:$C$4,E11)</f>
        <v>1429.2622425048123</v>
      </c>
      <c r="L11" s="2">
        <f>TREND(Calibration!$A$2:$A$4,Calibration!$D$2:$D$4,G11)</f>
        <v>557.37460058012948</v>
      </c>
    </row>
    <row r="12" spans="1:14" x14ac:dyDescent="0.25">
      <c r="A12">
        <v>50083</v>
      </c>
      <c r="B12">
        <v>14.12800026</v>
      </c>
      <c r="C12">
        <v>0.62639999000000002</v>
      </c>
      <c r="D12">
        <v>9.9000003020963209E+37</v>
      </c>
      <c r="E12">
        <v>3.58049989</v>
      </c>
      <c r="F12">
        <v>9.9000003020963209E+37</v>
      </c>
      <c r="G12">
        <v>1.44840002</v>
      </c>
      <c r="H12">
        <v>9.9000003020963209E+37</v>
      </c>
      <c r="J12" s="2">
        <f>TREND(Calibration!$A$2:$A$4,Calibration!$B$2:$B$4,C12)</f>
        <v>400.92225251989845</v>
      </c>
      <c r="K12" s="2">
        <f>TREND(Calibration!$A$2:$A$4,Calibration!$C$2:$C$4,E12)</f>
        <v>1428.8575922443845</v>
      </c>
      <c r="L12" s="2">
        <f>TREND(Calibration!$A$2:$A$4,Calibration!$D$2:$D$4,G12)</f>
        <v>556.05546064498014</v>
      </c>
    </row>
    <row r="13" spans="1:14" x14ac:dyDescent="0.25">
      <c r="A13">
        <v>55084</v>
      </c>
      <c r="B13">
        <v>13.95300007</v>
      </c>
      <c r="C13">
        <v>0.62910001999999998</v>
      </c>
      <c r="D13">
        <v>1042.3680419899999</v>
      </c>
      <c r="E13">
        <v>2.58999991</v>
      </c>
      <c r="F13">
        <v>9.9000003020963209E+37</v>
      </c>
      <c r="G13">
        <v>1.44840002</v>
      </c>
      <c r="H13">
        <v>9.9000003020963209E+37</v>
      </c>
      <c r="J13" s="2">
        <f>TREND(Calibration!$A$2:$A$4,Calibration!$B$2:$B$4,C13)</f>
        <v>402.57837215370074</v>
      </c>
      <c r="K13" s="2">
        <f>TREND(Calibration!$A$2:$A$4,Calibration!$C$2:$C$4,E13)</f>
        <v>1028.1156360965138</v>
      </c>
      <c r="L13" s="2">
        <f>TREND(Calibration!$A$2:$A$4,Calibration!$D$2:$D$4,G13)</f>
        <v>556.05546064498014</v>
      </c>
    </row>
    <row r="14" spans="1:14" x14ac:dyDescent="0.25">
      <c r="A14">
        <v>60085</v>
      </c>
      <c r="B14">
        <v>13.82299995</v>
      </c>
      <c r="C14">
        <v>0.62699996999999996</v>
      </c>
      <c r="D14">
        <v>912.66302489999998</v>
      </c>
      <c r="E14">
        <v>2.90159988</v>
      </c>
      <c r="F14">
        <v>9.9000003020963209E+37</v>
      </c>
      <c r="G14">
        <v>1.44949996</v>
      </c>
      <c r="H14">
        <v>9.9000003020963209E+37</v>
      </c>
      <c r="J14" s="2">
        <f>TREND(Calibration!$A$2:$A$4,Calibration!$B$2:$B$4,C14)</f>
        <v>401.29026274863241</v>
      </c>
      <c r="K14" s="2">
        <f>TREND(Calibration!$A$2:$A$4,Calibration!$C$2:$C$4,E14)</f>
        <v>1154.1844740922681</v>
      </c>
      <c r="L14" s="2">
        <f>TREND(Calibration!$A$2:$A$4,Calibration!$D$2:$D$4,G14)</f>
        <v>556.50889876577867</v>
      </c>
    </row>
    <row r="15" spans="1:14" x14ac:dyDescent="0.25">
      <c r="A15">
        <v>65094</v>
      </c>
      <c r="B15">
        <v>13.81000042</v>
      </c>
      <c r="C15">
        <v>0.62159997</v>
      </c>
      <c r="D15">
        <v>940.01501465000001</v>
      </c>
      <c r="E15">
        <v>3.1398000700000002</v>
      </c>
      <c r="F15">
        <v>9.9000003020963209E+37</v>
      </c>
      <c r="G15">
        <v>1.44780004</v>
      </c>
      <c r="H15">
        <v>9.9000003020963209E+37</v>
      </c>
      <c r="J15" s="2">
        <f>TREND(Calibration!$A$2:$A$4,Calibration!$B$2:$B$4,C15)</f>
        <v>397.9780602832775</v>
      </c>
      <c r="K15" s="2">
        <f>TREND(Calibration!$A$2:$A$4,Calibration!$C$2:$C$4,E15)</f>
        <v>1250.5568234338546</v>
      </c>
      <c r="L15" s="2">
        <f>TREND(Calibration!$A$2:$A$4,Calibration!$D$2:$D$4,G15)</f>
        <v>555.80812551423048</v>
      </c>
    </row>
    <row r="16" spans="1:14" x14ac:dyDescent="0.25">
      <c r="A16">
        <v>70085</v>
      </c>
      <c r="B16">
        <v>13.8920002</v>
      </c>
      <c r="C16">
        <v>0.62319999999999998</v>
      </c>
      <c r="D16">
        <v>970.72497558999999</v>
      </c>
      <c r="E16">
        <v>5.0093998900000001</v>
      </c>
      <c r="F16">
        <v>9.9000003020963209E+37</v>
      </c>
      <c r="G16">
        <v>1.4510999899999999</v>
      </c>
      <c r="H16">
        <v>9.9000003020963209E+37</v>
      </c>
      <c r="J16" s="2">
        <f>TREND(Calibration!$A$2:$A$4,Calibration!$B$2:$B$4,C16)</f>
        <v>398.95947200747042</v>
      </c>
      <c r="K16" s="2">
        <f>TREND(Calibration!$A$2:$A$4,Calibration!$C$2:$C$4,E16)</f>
        <v>2006.9698514083802</v>
      </c>
      <c r="L16" s="2">
        <f>TREND(Calibration!$A$2:$A$4,Calibration!$D$2:$D$4,G16)</f>
        <v>557.16849346769084</v>
      </c>
    </row>
    <row r="17" spans="1:12" x14ac:dyDescent="0.25">
      <c r="A17">
        <v>75086</v>
      </c>
      <c r="B17">
        <v>13.97900009</v>
      </c>
      <c r="C17">
        <v>0.62749999999999995</v>
      </c>
      <c r="D17">
        <v>907.62097168000003</v>
      </c>
      <c r="E17">
        <v>5.0100002300000002</v>
      </c>
      <c r="F17">
        <v>9.9000003020963209E+37</v>
      </c>
      <c r="G17">
        <v>1.44949996</v>
      </c>
      <c r="H17">
        <v>9.9000003020963209E+37</v>
      </c>
      <c r="J17" s="2">
        <f>TREND(Calibration!$A$2:$A$4,Calibration!$B$2:$B$4,C17)</f>
        <v>401.59696656321603</v>
      </c>
      <c r="K17" s="2">
        <f>TREND(Calibration!$A$2:$A$4,Calibration!$C$2:$C$4,E17)</f>
        <v>2007.2127402835056</v>
      </c>
      <c r="L17" s="2">
        <f>TREND(Calibration!$A$2:$A$4,Calibration!$D$2:$D$4,G17)</f>
        <v>556.50889876577867</v>
      </c>
    </row>
    <row r="18" spans="1:12" x14ac:dyDescent="0.25">
      <c r="A18">
        <v>80086</v>
      </c>
      <c r="B18">
        <v>13.994999890000001</v>
      </c>
      <c r="C18">
        <v>0.62589996999999997</v>
      </c>
      <c r="D18">
        <v>9.9000003020963209E+37</v>
      </c>
      <c r="E18">
        <v>4.3742999999999999</v>
      </c>
      <c r="F18">
        <v>9.9000003020963209E+37</v>
      </c>
      <c r="G18">
        <v>1.44780004</v>
      </c>
      <c r="H18">
        <v>9.9000003020963209E+37</v>
      </c>
      <c r="J18" s="2">
        <f>TREND(Calibration!$A$2:$A$4,Calibration!$B$2:$B$4,C18)</f>
        <v>400.6155548390231</v>
      </c>
      <c r="K18" s="2">
        <f>TREND(Calibration!$A$2:$A$4,Calibration!$C$2:$C$4,E18)</f>
        <v>1750.0176278778986</v>
      </c>
      <c r="L18" s="2">
        <f>TREND(Calibration!$A$2:$A$4,Calibration!$D$2:$D$4,G18)</f>
        <v>555.80812551423048</v>
      </c>
    </row>
    <row r="19" spans="1:12" x14ac:dyDescent="0.25">
      <c r="A19">
        <v>85085</v>
      </c>
      <c r="B19">
        <v>13.99199963</v>
      </c>
      <c r="C19">
        <v>0.62639999000000002</v>
      </c>
      <c r="D19">
        <v>9.9000003020963209E+37</v>
      </c>
      <c r="E19">
        <v>5.0100002300000002</v>
      </c>
      <c r="F19">
        <v>9.9000003020963209E+37</v>
      </c>
      <c r="G19">
        <v>1.4505000100000001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2007.2127402835056</v>
      </c>
      <c r="L19" s="2">
        <f>TREND(Calibration!$A$2:$A$4,Calibration!$D$2:$D$4,G19)</f>
        <v>556.92115833694129</v>
      </c>
    </row>
    <row r="20" spans="1:12" x14ac:dyDescent="0.25">
      <c r="A20">
        <v>90086</v>
      </c>
      <c r="B20">
        <v>13.930999760000001</v>
      </c>
      <c r="C20">
        <v>0.62589996999999997</v>
      </c>
      <c r="D20">
        <v>88.327003480000002</v>
      </c>
      <c r="E20">
        <v>5.0100002300000002</v>
      </c>
      <c r="F20">
        <v>9.9000003020963209E+37</v>
      </c>
      <c r="G20">
        <v>1.45159996</v>
      </c>
      <c r="H20">
        <v>9.9000003020963209E+37</v>
      </c>
      <c r="J20" s="2">
        <f>TREND(Calibration!$A$2:$A$4,Calibration!$B$2:$B$4,C20)</f>
        <v>400.6155548390231</v>
      </c>
      <c r="K20" s="2">
        <f>TREND(Calibration!$A$2:$A$4,Calibration!$C$2:$C$4,E20)</f>
        <v>2007.2127402835056</v>
      </c>
      <c r="L20" s="2">
        <f>TREND(Calibration!$A$2:$A$4,Calibration!$D$2:$D$4,G20)</f>
        <v>557.37460058012948</v>
      </c>
    </row>
    <row r="21" spans="1:12" x14ac:dyDescent="0.25">
      <c r="A21">
        <v>95087</v>
      </c>
      <c r="B21">
        <v>13.772000309999999</v>
      </c>
      <c r="C21">
        <v>0.62639999000000002</v>
      </c>
      <c r="D21">
        <v>9.9000003020963209E+37</v>
      </c>
      <c r="E21">
        <v>5.0100002300000002</v>
      </c>
      <c r="F21">
        <v>9.9000003020963209E+37</v>
      </c>
      <c r="G21">
        <v>1.44889998</v>
      </c>
      <c r="H21">
        <v>9.9000003020963209E+37</v>
      </c>
      <c r="J21" s="2">
        <f>TREND(Calibration!$A$2:$A$4,Calibration!$B$2:$B$4,C21)</f>
        <v>400.92225251989845</v>
      </c>
      <c r="K21" s="2">
        <f>TREND(Calibration!$A$2:$A$4,Calibration!$C$2:$C$4,E21)</f>
        <v>2007.2127402835056</v>
      </c>
      <c r="L21" s="2">
        <f>TREND(Calibration!$A$2:$A$4,Calibration!$D$2:$D$4,G21)</f>
        <v>556.26156363502912</v>
      </c>
    </row>
    <row r="22" spans="1:12" x14ac:dyDescent="0.25">
      <c r="A22">
        <v>100086</v>
      </c>
      <c r="B22">
        <v>13.748999599999999</v>
      </c>
      <c r="C22">
        <v>0.62699996999999996</v>
      </c>
      <c r="D22">
        <v>1241.0379638700001</v>
      </c>
      <c r="E22">
        <v>5.01100016</v>
      </c>
      <c r="F22">
        <v>9.9000003020963209E+37</v>
      </c>
      <c r="G22">
        <v>1.44780004</v>
      </c>
      <c r="H22">
        <v>9.9000003020963209E+37</v>
      </c>
      <c r="J22" s="2">
        <f>TREND(Calibration!$A$2:$A$4,Calibration!$B$2:$B$4,C22)</f>
        <v>401.29026274863241</v>
      </c>
      <c r="K22" s="2">
        <f>TREND(Calibration!$A$2:$A$4,Calibration!$C$2:$C$4,E22)</f>
        <v>2007.6172974892622</v>
      </c>
      <c r="L22" s="2">
        <f>TREND(Calibration!$A$2:$A$4,Calibration!$D$2:$D$4,G22)</f>
        <v>555.80812551423048</v>
      </c>
    </row>
    <row r="23" spans="1:12" x14ac:dyDescent="0.25">
      <c r="A23">
        <v>105087</v>
      </c>
      <c r="B23">
        <v>13.76500034</v>
      </c>
      <c r="C23">
        <v>0.63180000000000003</v>
      </c>
      <c r="D23">
        <v>592.75897216999999</v>
      </c>
      <c r="E23">
        <v>3.3763000999999999</v>
      </c>
      <c r="F23">
        <v>9.9000003020963209E+37</v>
      </c>
      <c r="G23">
        <v>1.45159996</v>
      </c>
      <c r="H23">
        <v>9.9000003020963209E+37</v>
      </c>
      <c r="J23" s="2">
        <f>TREND(Calibration!$A$2:$A$4,Calibration!$B$2:$B$4,C23)</f>
        <v>404.23446111896169</v>
      </c>
      <c r="K23" s="2">
        <f>TREND(Calibration!$A$2:$A$4,Calibration!$C$2:$C$4,E23)</f>
        <v>1346.2413126462927</v>
      </c>
      <c r="L23" s="2">
        <f>TREND(Calibration!$A$2:$A$4,Calibration!$D$2:$D$4,G23)</f>
        <v>557.37460058012948</v>
      </c>
    </row>
    <row r="24" spans="1:12" x14ac:dyDescent="0.25">
      <c r="A24">
        <v>110087</v>
      </c>
      <c r="B24">
        <v>13.78100014</v>
      </c>
      <c r="C24">
        <v>0.62910001999999998</v>
      </c>
      <c r="D24">
        <v>1294.8530273399999</v>
      </c>
      <c r="E24">
        <v>4.6697001499999997</v>
      </c>
      <c r="F24">
        <v>9.9000003020963209E+37</v>
      </c>
      <c r="G24">
        <v>1.4500000500000001</v>
      </c>
      <c r="H24">
        <v>9.9000003020963209E+37</v>
      </c>
      <c r="J24" s="2">
        <f>TREND(Calibration!$A$2:$A$4,Calibration!$B$2:$B$4,C24)</f>
        <v>402.57837215370074</v>
      </c>
      <c r="K24" s="2">
        <f>TREND(Calibration!$A$2:$A$4,Calibration!$C$2:$C$4,E24)</f>
        <v>1869.5322531658005</v>
      </c>
      <c r="L24" s="2">
        <f>TREND(Calibration!$A$2:$A$4,Calibration!$D$2:$D$4,G24)</f>
        <v>556.71505534689243</v>
      </c>
    </row>
    <row r="25" spans="1:12" x14ac:dyDescent="0.25">
      <c r="A25">
        <v>115088</v>
      </c>
      <c r="B25">
        <v>13.82299995</v>
      </c>
      <c r="C25">
        <v>0.63020003000000002</v>
      </c>
      <c r="D25">
        <v>9.9000003020963209E+37</v>
      </c>
      <c r="E25">
        <v>4.74480009</v>
      </c>
      <c r="F25">
        <v>9.9000003020963209E+37</v>
      </c>
      <c r="G25">
        <v>1.44840002</v>
      </c>
      <c r="H25">
        <v>9.9000003020963209E+37</v>
      </c>
      <c r="J25" s="2">
        <f>TREND(Calibration!$A$2:$A$4,Calibration!$B$2:$B$4,C25)</f>
        <v>403.25308619701838</v>
      </c>
      <c r="K25" s="2">
        <f>TREND(Calibration!$A$2:$A$4,Calibration!$C$2:$C$4,E25)</f>
        <v>1899.9166019491167</v>
      </c>
      <c r="L25" s="2">
        <f>TREND(Calibration!$A$2:$A$4,Calibration!$D$2:$D$4,G25)</f>
        <v>556.05546064498014</v>
      </c>
    </row>
    <row r="26" spans="1:12" x14ac:dyDescent="0.25">
      <c r="A26">
        <v>120088</v>
      </c>
      <c r="B26">
        <v>13.86900043</v>
      </c>
      <c r="C26">
        <v>0.63400000000000001</v>
      </c>
      <c r="D26">
        <v>9.9000003020963209E+37</v>
      </c>
      <c r="E26">
        <v>5.0100002300000002</v>
      </c>
      <c r="F26">
        <v>9.9000003020963209E+37</v>
      </c>
      <c r="G26">
        <v>1.44949996</v>
      </c>
      <c r="H26">
        <v>9.9000003020963209E+37</v>
      </c>
      <c r="J26" s="2">
        <f>TREND(Calibration!$A$2:$A$4,Calibration!$B$2:$B$4,C26)</f>
        <v>405.58387693818037</v>
      </c>
      <c r="K26" s="2">
        <f>TREND(Calibration!$A$2:$A$4,Calibration!$C$2:$C$4,E26)</f>
        <v>2007.2127402835056</v>
      </c>
      <c r="L26" s="2">
        <f>TREND(Calibration!$A$2:$A$4,Calibration!$D$2:$D$4,G26)</f>
        <v>556.50889876577867</v>
      </c>
    </row>
    <row r="27" spans="1:12" x14ac:dyDescent="0.25">
      <c r="A27">
        <v>125088</v>
      </c>
      <c r="B27">
        <v>13.95600033</v>
      </c>
      <c r="C27">
        <v>0.63180000000000003</v>
      </c>
      <c r="D27">
        <v>9.9000003020963209E+37</v>
      </c>
      <c r="E27">
        <v>4.09840012</v>
      </c>
      <c r="F27">
        <v>9.9000003020963209E+37</v>
      </c>
      <c r="G27">
        <v>1.4500000500000001</v>
      </c>
      <c r="H27">
        <v>9.9000003020963209E+37</v>
      </c>
      <c r="J27" s="2">
        <f>TREND(Calibration!$A$2:$A$4,Calibration!$B$2:$B$4,C27)</f>
        <v>404.23446111896169</v>
      </c>
      <c r="K27" s="2">
        <f>TREND(Calibration!$A$2:$A$4,Calibration!$C$2:$C$4,E27)</f>
        <v>1638.3925295995898</v>
      </c>
      <c r="L27" s="2">
        <f>TREND(Calibration!$A$2:$A$4,Calibration!$D$2:$D$4,G27)</f>
        <v>556.71505534689243</v>
      </c>
    </row>
    <row r="28" spans="1:12" x14ac:dyDescent="0.25">
      <c r="A28">
        <v>130088</v>
      </c>
      <c r="B28">
        <v>13.989000320000001</v>
      </c>
      <c r="C28">
        <v>0.63020003000000002</v>
      </c>
      <c r="D28">
        <v>1038.5749511700001</v>
      </c>
      <c r="E28">
        <v>3.07660007</v>
      </c>
      <c r="F28">
        <v>9.9000003020963209E+37</v>
      </c>
      <c r="G28">
        <v>1.4505000100000001</v>
      </c>
      <c r="H28">
        <v>9.9000003020963209E+37</v>
      </c>
      <c r="J28" s="2">
        <f>TREND(Calibration!$A$2:$A$4,Calibration!$B$2:$B$4,C28)</f>
        <v>403.25308619701838</v>
      </c>
      <c r="K28" s="2">
        <f>TREND(Calibration!$A$2:$A$4,Calibration!$C$2:$C$4,E28)</f>
        <v>1224.9870181436561</v>
      </c>
      <c r="L28" s="2">
        <f>TREND(Calibration!$A$2:$A$4,Calibration!$D$2:$D$4,G28)</f>
        <v>556.92115833694129</v>
      </c>
    </row>
    <row r="29" spans="1:12" x14ac:dyDescent="0.25">
      <c r="A29">
        <v>135088</v>
      </c>
      <c r="B29">
        <v>14.03100014</v>
      </c>
      <c r="C29">
        <v>0.63940001000000002</v>
      </c>
      <c r="D29">
        <v>1155.6529541</v>
      </c>
      <c r="E29">
        <v>3.7743001</v>
      </c>
      <c r="F29">
        <v>9.9000003020963209E+37</v>
      </c>
      <c r="G29">
        <v>1.44889998</v>
      </c>
      <c r="H29">
        <v>9.9000003020963209E+37</v>
      </c>
      <c r="J29" s="2">
        <f>TREND(Calibration!$A$2:$A$4,Calibration!$B$2:$B$4,C29)</f>
        <v>408.89608553724361</v>
      </c>
      <c r="K29" s="2">
        <f>TREND(Calibration!$A$2:$A$4,Calibration!$C$2:$C$4,E29)</f>
        <v>1507.2663522902637</v>
      </c>
      <c r="L29" s="2">
        <f>TREND(Calibration!$A$2:$A$4,Calibration!$D$2:$D$4,G29)</f>
        <v>556.26156363502912</v>
      </c>
    </row>
    <row r="30" spans="1:12" x14ac:dyDescent="0.25">
      <c r="A30">
        <v>140087</v>
      </c>
      <c r="B30">
        <v>13.960000040000001</v>
      </c>
      <c r="C30">
        <v>0.64259999999999995</v>
      </c>
      <c r="D30">
        <v>425.76998901000002</v>
      </c>
      <c r="E30">
        <v>2.8448998900000002</v>
      </c>
      <c r="F30">
        <v>9.9000003020963209E+37</v>
      </c>
      <c r="G30">
        <v>1.4505000100000001</v>
      </c>
      <c r="H30">
        <v>9.9000003020963209E+37</v>
      </c>
      <c r="J30" s="2">
        <f>TREND(Calibration!$A$2:$A$4,Calibration!$B$2:$B$4,C30)</f>
        <v>410.85886604967158</v>
      </c>
      <c r="K30" s="2">
        <f>TREND(Calibration!$A$2:$A$4,Calibration!$C$2:$C$4,E30)</f>
        <v>1131.2444787717586</v>
      </c>
      <c r="L30" s="2">
        <f>TREND(Calibration!$A$2:$A$4,Calibration!$D$2:$D$4,G30)</f>
        <v>556.92115833694129</v>
      </c>
    </row>
    <row r="31" spans="1:12" x14ac:dyDescent="0.25">
      <c r="A31">
        <v>145088</v>
      </c>
      <c r="B31">
        <v>13.93999958</v>
      </c>
      <c r="C31">
        <v>0.64749997999999997</v>
      </c>
      <c r="D31">
        <v>9.9000003020963209E+37</v>
      </c>
      <c r="E31">
        <v>3.16950011</v>
      </c>
      <c r="F31">
        <v>9.9000003020963209E+37</v>
      </c>
      <c r="G31">
        <v>1.44780004</v>
      </c>
      <c r="H31">
        <v>9.9000003020963209E+37</v>
      </c>
      <c r="J31" s="2">
        <f>TREND(Calibration!$A$2:$A$4,Calibration!$B$2:$B$4,C31)</f>
        <v>413.8643708341512</v>
      </c>
      <c r="K31" s="2">
        <f>TREND(Calibration!$A$2:$A$4,Calibration!$C$2:$C$4,E31)</f>
        <v>1262.5730297615619</v>
      </c>
      <c r="L31" s="2">
        <f>TREND(Calibration!$A$2:$A$4,Calibration!$D$2:$D$4,G31)</f>
        <v>555.80812551423048</v>
      </c>
    </row>
    <row r="32" spans="1:12" x14ac:dyDescent="0.25">
      <c r="A32">
        <v>150088</v>
      </c>
      <c r="B32">
        <v>13.99199963</v>
      </c>
      <c r="C32">
        <v>0.64480000999999998</v>
      </c>
      <c r="D32">
        <v>1085.1660156200001</v>
      </c>
      <c r="E32">
        <v>3.0826001199999999</v>
      </c>
      <c r="F32">
        <v>9.9000003020963209E+37</v>
      </c>
      <c r="G32">
        <v>1.44780004</v>
      </c>
      <c r="H32">
        <v>9.9000003020963209E+37</v>
      </c>
      <c r="J32" s="2">
        <f>TREND(Calibration!$A$2:$A$4,Calibration!$B$2:$B$4,C32)</f>
        <v>412.20828800259852</v>
      </c>
      <c r="K32" s="2">
        <f>TREND(Calibration!$A$2:$A$4,Calibration!$C$2:$C$4,E32)</f>
        <v>1227.4145515333944</v>
      </c>
      <c r="L32" s="2">
        <f>TREND(Calibration!$A$2:$A$4,Calibration!$D$2:$D$4,G32)</f>
        <v>555.80812551423048</v>
      </c>
    </row>
    <row r="33" spans="1:12" x14ac:dyDescent="0.25">
      <c r="A33">
        <v>155089</v>
      </c>
      <c r="B33">
        <v>14.053999900000001</v>
      </c>
      <c r="C33">
        <v>0.65069997000000002</v>
      </c>
      <c r="D33">
        <v>9.9000003020963209E+37</v>
      </c>
      <c r="E33">
        <v>4.3175997700000002</v>
      </c>
      <c r="F33">
        <v>9.9000003020963209E+37</v>
      </c>
      <c r="G33">
        <v>1.44780004</v>
      </c>
      <c r="H33">
        <v>9.9000003020963209E+37</v>
      </c>
      <c r="J33" s="2">
        <f>TREND(Calibration!$A$2:$A$4,Calibration!$B$2:$B$4,C33)</f>
        <v>415.82715134657923</v>
      </c>
      <c r="K33" s="2">
        <f>TREND(Calibration!$A$2:$A$4,Calibration!$C$2:$C$4,E33)</f>
        <v>1727.0775354568627</v>
      </c>
      <c r="L33" s="2">
        <f>TREND(Calibration!$A$2:$A$4,Calibration!$D$2:$D$4,G33)</f>
        <v>555.80812551423048</v>
      </c>
    </row>
    <row r="34" spans="1:12" x14ac:dyDescent="0.25">
      <c r="A34">
        <v>160088</v>
      </c>
      <c r="B34">
        <v>14.213000299999999</v>
      </c>
      <c r="C34">
        <v>0.64969999</v>
      </c>
      <c r="D34">
        <v>636.13702393000005</v>
      </c>
      <c r="E34">
        <v>3.5048999799999998</v>
      </c>
      <c r="F34">
        <v>9.9000003020963209E+37</v>
      </c>
      <c r="G34">
        <v>1.4472999600000001</v>
      </c>
      <c r="H34">
        <v>1209.91503906</v>
      </c>
      <c r="J34" s="2">
        <f>TREND(Calibration!$A$2:$A$4,Calibration!$B$2:$B$4,C34)</f>
        <v>415.21379278707821</v>
      </c>
      <c r="K34" s="2">
        <f>TREND(Calibration!$A$2:$A$4,Calibration!$C$2:$C$4,E34)</f>
        <v>1398.2709628352623</v>
      </c>
      <c r="L34" s="2">
        <f>TREND(Calibration!$A$2:$A$4,Calibration!$D$2:$D$4,G34)</f>
        <v>555.60197305550651</v>
      </c>
    </row>
    <row r="35" spans="1:12" x14ac:dyDescent="0.25">
      <c r="A35">
        <v>165089</v>
      </c>
      <c r="B35">
        <v>14.31299973</v>
      </c>
      <c r="C35">
        <v>0.65450001000000002</v>
      </c>
      <c r="D35">
        <v>1179.125</v>
      </c>
      <c r="E35">
        <v>2.88919997</v>
      </c>
      <c r="F35">
        <v>9.9000003020963209E+37</v>
      </c>
      <c r="G35">
        <v>1.45159996</v>
      </c>
      <c r="H35">
        <v>9.9000003020963209E+37</v>
      </c>
      <c r="J35" s="2">
        <f>TREND(Calibration!$A$2:$A$4,Calibration!$B$2:$B$4,C35)</f>
        <v>418.15798502369915</v>
      </c>
      <c r="K35" s="2">
        <f>TREND(Calibration!$A$2:$A$4,Calibration!$C$2:$C$4,E35)</f>
        <v>1149.1676499733442</v>
      </c>
      <c r="L35" s="2">
        <f>TREND(Calibration!$A$2:$A$4,Calibration!$D$2:$D$4,G35)</f>
        <v>557.37460058012948</v>
      </c>
    </row>
    <row r="36" spans="1:12" x14ac:dyDescent="0.25">
      <c r="A36">
        <v>170088</v>
      </c>
      <c r="B36">
        <v>14.413999560000001</v>
      </c>
      <c r="C36">
        <v>0.65179997999999995</v>
      </c>
      <c r="D36">
        <v>1186.4589843700001</v>
      </c>
      <c r="E36">
        <v>2.9080998899999999</v>
      </c>
      <c r="F36">
        <v>9.9000003020963209E+37</v>
      </c>
      <c r="G36">
        <v>1.45159996</v>
      </c>
      <c r="H36">
        <v>9.9000003020963209E+37</v>
      </c>
      <c r="J36" s="2">
        <f>TREND(Calibration!$A$2:$A$4,Calibration!$B$2:$B$4,C36)</f>
        <v>416.50186538989681</v>
      </c>
      <c r="K36" s="2">
        <f>TREND(Calibration!$A$2:$A$4,Calibration!$C$2:$C$4,E36)</f>
        <v>1156.8142840619569</v>
      </c>
      <c r="L36" s="2">
        <f>TREND(Calibration!$A$2:$A$4,Calibration!$D$2:$D$4,G36)</f>
        <v>557.37460058012948</v>
      </c>
    </row>
    <row r="37" spans="1:12" x14ac:dyDescent="0.25">
      <c r="A37">
        <v>175090</v>
      </c>
      <c r="B37">
        <v>14.588999749999999</v>
      </c>
      <c r="C37">
        <v>0.65179997999999995</v>
      </c>
      <c r="D37">
        <v>1190.8559570299999</v>
      </c>
      <c r="E37">
        <v>3.1565001000000001</v>
      </c>
      <c r="F37">
        <v>9.9000003020963209E+37</v>
      </c>
      <c r="G37">
        <v>1.4500000500000001</v>
      </c>
      <c r="H37">
        <v>9.9000003020963209E+37</v>
      </c>
      <c r="J37" s="2">
        <f>TREND(Calibration!$A$2:$A$4,Calibration!$B$2:$B$4,C37)</f>
        <v>416.50186538989681</v>
      </c>
      <c r="K37" s="2">
        <f>TREND(Calibration!$A$2:$A$4,Calibration!$C$2:$C$4,E37)</f>
        <v>1257.3134138680393</v>
      </c>
      <c r="L37" s="2">
        <f>TREND(Calibration!$A$2:$A$4,Calibration!$D$2:$D$4,G37)</f>
        <v>556.71505534689243</v>
      </c>
    </row>
    <row r="38" spans="1:12" x14ac:dyDescent="0.25">
      <c r="A38">
        <v>180089</v>
      </c>
      <c r="B38">
        <v>14.699000359999999</v>
      </c>
      <c r="C38">
        <v>0.65020001000000005</v>
      </c>
      <c r="D38">
        <v>1155.50097656</v>
      </c>
      <c r="E38">
        <v>3.3742001099999999</v>
      </c>
      <c r="F38">
        <v>9.9000003020963209E+37</v>
      </c>
      <c r="G38">
        <v>1.4500000500000001</v>
      </c>
      <c r="H38">
        <v>9.9000003020963209E+37</v>
      </c>
      <c r="J38" s="2">
        <f>TREND(Calibration!$A$2:$A$4,Calibration!$B$2:$B$4,C38)</f>
        <v>415.52049046795355</v>
      </c>
      <c r="K38" s="2">
        <f>TREND(Calibration!$A$2:$A$4,Calibration!$C$2:$C$4,E38)</f>
        <v>1345.3916870859862</v>
      </c>
      <c r="L38" s="2">
        <f>TREND(Calibration!$A$2:$A$4,Calibration!$D$2:$D$4,G38)</f>
        <v>556.71505534689243</v>
      </c>
    </row>
    <row r="39" spans="1:12" x14ac:dyDescent="0.25">
      <c r="A39">
        <v>185090</v>
      </c>
      <c r="B39">
        <v>14.76399994</v>
      </c>
      <c r="C39">
        <v>0.64910000999999995</v>
      </c>
      <c r="D39">
        <v>1199.6939697299999</v>
      </c>
      <c r="E39">
        <v>5.0100002300000002</v>
      </c>
      <c r="F39">
        <v>9.9000003020963209E+37</v>
      </c>
      <c r="G39">
        <v>1.44889998</v>
      </c>
      <c r="H39">
        <v>9.9000003020963209E+37</v>
      </c>
      <c r="J39" s="2">
        <f>TREND(Calibration!$A$2:$A$4,Calibration!$B$2:$B$4,C39)</f>
        <v>414.84578255834413</v>
      </c>
      <c r="K39" s="2">
        <f>TREND(Calibration!$A$2:$A$4,Calibration!$C$2:$C$4,E39)</f>
        <v>2007.2127402835056</v>
      </c>
      <c r="L39" s="2">
        <f>TREND(Calibration!$A$2:$A$4,Calibration!$D$2:$D$4,G39)</f>
        <v>556.26156363502912</v>
      </c>
    </row>
    <row r="40" spans="1:12" x14ac:dyDescent="0.25">
      <c r="A40">
        <v>190090</v>
      </c>
      <c r="B40">
        <v>14.79599953</v>
      </c>
      <c r="C40">
        <v>0.64749997999999997</v>
      </c>
      <c r="D40">
        <v>1124.76403809</v>
      </c>
      <c r="E40">
        <v>4.4699001300000001</v>
      </c>
      <c r="F40">
        <v>9.9000003020963209E+37</v>
      </c>
      <c r="G40">
        <v>1.4505000100000001</v>
      </c>
      <c r="H40">
        <v>9.9000003020963209E+37</v>
      </c>
      <c r="J40" s="2">
        <f>TREND(Calibration!$A$2:$A$4,Calibration!$B$2:$B$4,C40)</f>
        <v>413.8643708341512</v>
      </c>
      <c r="K40" s="2">
        <f>TREND(Calibration!$A$2:$A$4,Calibration!$C$2:$C$4,E40)</f>
        <v>1788.6960568307097</v>
      </c>
      <c r="L40" s="2">
        <f>TREND(Calibration!$A$2:$A$4,Calibration!$D$2:$D$4,G40)</f>
        <v>556.92115833694129</v>
      </c>
    </row>
    <row r="41" spans="1:12" x14ac:dyDescent="0.25">
      <c r="A41">
        <v>195089</v>
      </c>
      <c r="B41">
        <v>14.805999760000001</v>
      </c>
      <c r="C41">
        <v>0.65289998000000005</v>
      </c>
      <c r="D41">
        <v>1171.6579589800001</v>
      </c>
      <c r="E41">
        <v>5.0093998900000001</v>
      </c>
      <c r="F41">
        <v>9.9000003020963209E+37</v>
      </c>
      <c r="G41">
        <v>1.4500000500000001</v>
      </c>
      <c r="H41">
        <v>9.9000003020963209E+37</v>
      </c>
      <c r="J41" s="2">
        <f>TREND(Calibration!$A$2:$A$4,Calibration!$B$2:$B$4,C41)</f>
        <v>417.17657329950623</v>
      </c>
      <c r="K41" s="2">
        <f>TREND(Calibration!$A$2:$A$4,Calibration!$C$2:$C$4,E41)</f>
        <v>2006.9698514083802</v>
      </c>
      <c r="L41" s="2">
        <f>TREND(Calibration!$A$2:$A$4,Calibration!$D$2:$D$4,G41)</f>
        <v>556.71505534689243</v>
      </c>
    </row>
    <row r="42" spans="1:12" x14ac:dyDescent="0.25">
      <c r="A42">
        <v>200102</v>
      </c>
      <c r="B42">
        <v>14.8409996</v>
      </c>
      <c r="C42">
        <v>0.65450001000000002</v>
      </c>
      <c r="D42">
        <v>9.9000003020963209E+37</v>
      </c>
      <c r="E42">
        <v>5.0093998900000001</v>
      </c>
      <c r="F42">
        <v>9.9000003020963209E+37</v>
      </c>
      <c r="G42">
        <v>1.4510999899999999</v>
      </c>
      <c r="H42">
        <v>9.9000003020963209E+37</v>
      </c>
      <c r="J42" s="2">
        <f>TREND(Calibration!$A$2:$A$4,Calibration!$B$2:$B$4,C42)</f>
        <v>418.15798502369915</v>
      </c>
      <c r="K42" s="2">
        <f>TREND(Calibration!$A$2:$A$4,Calibration!$C$2:$C$4,E42)</f>
        <v>2006.9698514083802</v>
      </c>
      <c r="L42" s="2">
        <f>TREND(Calibration!$A$2:$A$4,Calibration!$D$2:$D$4,G42)</f>
        <v>557.16849346769084</v>
      </c>
    </row>
    <row r="43" spans="1:12" x14ac:dyDescent="0.25">
      <c r="A43">
        <v>205090</v>
      </c>
      <c r="B43">
        <v>14.97399998</v>
      </c>
      <c r="C43">
        <v>0.65130001000000004</v>
      </c>
      <c r="D43">
        <v>359.70901488999999</v>
      </c>
      <c r="E43">
        <v>5.0104999499999998</v>
      </c>
      <c r="F43">
        <v>9.9000003020963209E+37</v>
      </c>
      <c r="G43">
        <v>1.45270002</v>
      </c>
      <c r="H43">
        <v>1113.6350097699999</v>
      </c>
      <c r="J43" s="2">
        <f>TREND(Calibration!$A$2:$A$4,Calibration!$B$2:$B$4,C43)</f>
        <v>416.19519837756286</v>
      </c>
      <c r="K43" s="2">
        <f>TREND(Calibration!$A$2:$A$4,Calibration!$C$2:$C$4,E43)</f>
        <v>2007.4149197629297</v>
      </c>
      <c r="L43" s="2">
        <f>TREND(Calibration!$A$2:$A$4,Calibration!$D$2:$D$4,G43)</f>
        <v>557.82808816960312</v>
      </c>
    </row>
    <row r="44" spans="1:12" x14ac:dyDescent="0.25">
      <c r="A44">
        <v>210090</v>
      </c>
      <c r="B44">
        <v>15.03800011</v>
      </c>
      <c r="C44">
        <v>0.65399998000000004</v>
      </c>
      <c r="D44">
        <v>841.33001708999996</v>
      </c>
      <c r="E44">
        <v>5.0100002300000002</v>
      </c>
      <c r="F44">
        <v>9.9000003020963209E+37</v>
      </c>
      <c r="G44">
        <v>1.4500000500000001</v>
      </c>
      <c r="H44">
        <v>9.9000003020963209E+37</v>
      </c>
      <c r="J44" s="2">
        <f>TREND(Calibration!$A$2:$A$4,Calibration!$B$2:$B$4,C44)</f>
        <v>417.85128120911554</v>
      </c>
      <c r="K44" s="2">
        <f>TREND(Calibration!$A$2:$A$4,Calibration!$C$2:$C$4,E44)</f>
        <v>2007.2127402835056</v>
      </c>
      <c r="L44" s="2">
        <f>TREND(Calibration!$A$2:$A$4,Calibration!$D$2:$D$4,G44)</f>
        <v>556.71505534689243</v>
      </c>
    </row>
    <row r="45" spans="1:12" x14ac:dyDescent="0.25">
      <c r="A45">
        <v>215090</v>
      </c>
      <c r="B45">
        <v>15.09599972</v>
      </c>
      <c r="C45">
        <v>0.64529996999999995</v>
      </c>
      <c r="D45">
        <v>9.9000003020963209E+37</v>
      </c>
      <c r="E45">
        <v>3.9347000099999998</v>
      </c>
      <c r="F45">
        <v>9.9000003020963209E+37</v>
      </c>
      <c r="G45">
        <v>1.4531999799999999</v>
      </c>
      <c r="H45">
        <v>9.9000003020963209E+37</v>
      </c>
      <c r="J45" s="2">
        <f>TREND(Calibration!$A$2:$A$4,Calibration!$B$2:$B$4,C45)</f>
        <v>412.51494888122426</v>
      </c>
      <c r="K45" s="2">
        <f>TREND(Calibration!$A$2:$A$4,Calibration!$C$2:$C$4,E45)</f>
        <v>1572.1618343672471</v>
      </c>
      <c r="L45" s="2">
        <f>TREND(Calibration!$A$2:$A$4,Calibration!$D$2:$D$4,G45)</f>
        <v>558.0341911596521</v>
      </c>
    </row>
    <row r="46" spans="1:12" x14ac:dyDescent="0.25">
      <c r="A46">
        <v>220090</v>
      </c>
      <c r="B46">
        <v>15.135999679999999</v>
      </c>
      <c r="C46">
        <v>0.64590000999999997</v>
      </c>
      <c r="D46">
        <v>1117.30700684</v>
      </c>
      <c r="E46">
        <v>5.0089001700000004</v>
      </c>
      <c r="F46">
        <v>9.9000003020963209E+37</v>
      </c>
      <c r="G46">
        <v>1.45220006</v>
      </c>
      <c r="H46">
        <v>9.9000003020963209E+37</v>
      </c>
      <c r="J46" s="2">
        <f>TREND(Calibration!$A$2:$A$4,Calibration!$B$2:$B$4,C46)</f>
        <v>412.88299591220789</v>
      </c>
      <c r="K46" s="2">
        <f>TREND(Calibration!$A$2:$A$4,Calibration!$C$2:$C$4,E46)</f>
        <v>2006.7676719289559</v>
      </c>
      <c r="L46" s="2">
        <f>TREND(Calibration!$A$2:$A$4,Calibration!$D$2:$D$4,G46)</f>
        <v>557.62198517955414</v>
      </c>
    </row>
    <row r="47" spans="1:12" x14ac:dyDescent="0.25">
      <c r="A47">
        <v>225089</v>
      </c>
      <c r="B47">
        <v>15.22000027</v>
      </c>
      <c r="C47">
        <v>0.64209998000000001</v>
      </c>
      <c r="D47">
        <v>590.28002930000002</v>
      </c>
      <c r="E47">
        <v>5.0093998900000001</v>
      </c>
      <c r="F47">
        <v>9.9000003020963209E+37</v>
      </c>
      <c r="G47">
        <v>1.4510999899999999</v>
      </c>
      <c r="H47">
        <v>1262.2569580100001</v>
      </c>
      <c r="J47" s="2">
        <f>TREND(Calibration!$A$2:$A$4,Calibration!$B$2:$B$4,C47)</f>
        <v>410.55216836879629</v>
      </c>
      <c r="K47" s="2">
        <f>TREND(Calibration!$A$2:$A$4,Calibration!$C$2:$C$4,E47)</f>
        <v>2006.9698514083802</v>
      </c>
      <c r="L47" s="2">
        <f>TREND(Calibration!$A$2:$A$4,Calibration!$D$2:$D$4,G47)</f>
        <v>557.16849346769084</v>
      </c>
    </row>
    <row r="48" spans="1:12" x14ac:dyDescent="0.25">
      <c r="A48">
        <v>230089</v>
      </c>
      <c r="B48">
        <v>15.18700027</v>
      </c>
      <c r="C48">
        <v>0.63719999999999999</v>
      </c>
      <c r="D48">
        <v>9.9000003020963209E+37</v>
      </c>
      <c r="E48">
        <v>5.0093998900000001</v>
      </c>
      <c r="F48">
        <v>9.9000003020963209E+37</v>
      </c>
      <c r="G48">
        <v>1.45220006</v>
      </c>
      <c r="H48">
        <v>9.9000003020963209E+37</v>
      </c>
      <c r="J48" s="2">
        <f>TREND(Calibration!$A$2:$A$4,Calibration!$B$2:$B$4,C48)</f>
        <v>407.5466635843166</v>
      </c>
      <c r="K48" s="2">
        <f>TREND(Calibration!$A$2:$A$4,Calibration!$C$2:$C$4,E48)</f>
        <v>2006.9698514083802</v>
      </c>
      <c r="L48" s="2">
        <f>TREND(Calibration!$A$2:$A$4,Calibration!$D$2:$D$4,G48)</f>
        <v>557.62198517955414</v>
      </c>
    </row>
    <row r="49" spans="1:12" x14ac:dyDescent="0.25">
      <c r="A49">
        <v>235089</v>
      </c>
      <c r="B49">
        <v>15.163999560000001</v>
      </c>
      <c r="C49">
        <v>0.64259999999999995</v>
      </c>
      <c r="D49">
        <v>868.29998779000005</v>
      </c>
      <c r="E49">
        <v>4.95970011</v>
      </c>
      <c r="F49">
        <v>9.9000003020963209E+37</v>
      </c>
      <c r="G49">
        <v>1.45270002</v>
      </c>
      <c r="H49">
        <v>9.9000003020963209E+37</v>
      </c>
      <c r="J49" s="2">
        <f>TREND(Calibration!$A$2:$A$4,Calibration!$B$2:$B$4,C49)</f>
        <v>410.85886604967158</v>
      </c>
      <c r="K49" s="2">
        <f>TREND(Calibration!$A$2:$A$4,Calibration!$C$2:$C$4,E49)</f>
        <v>1986.8620397380369</v>
      </c>
      <c r="L49" s="2">
        <f>TREND(Calibration!$A$2:$A$4,Calibration!$D$2:$D$4,G49)</f>
        <v>557.82808816960312</v>
      </c>
    </row>
    <row r="50" spans="1:12" x14ac:dyDescent="0.25">
      <c r="A50">
        <v>240089</v>
      </c>
      <c r="B50">
        <v>15.125</v>
      </c>
      <c r="C50">
        <v>0.63940001000000002</v>
      </c>
      <c r="D50">
        <v>805.92401123000002</v>
      </c>
      <c r="E50">
        <v>5.0100002300000002</v>
      </c>
      <c r="F50">
        <v>9.9000003020963209E+37</v>
      </c>
      <c r="G50">
        <v>1.4553999900000001</v>
      </c>
      <c r="H50">
        <v>9.9000003020963209E+37</v>
      </c>
      <c r="J50" s="2">
        <f>TREND(Calibration!$A$2:$A$4,Calibration!$B$2:$B$4,C50)</f>
        <v>408.89608553724361</v>
      </c>
      <c r="K50" s="2">
        <f>TREND(Calibration!$A$2:$A$4,Calibration!$C$2:$C$4,E50)</f>
        <v>2007.2127402835056</v>
      </c>
      <c r="L50" s="2">
        <f>TREND(Calibration!$A$2:$A$4,Calibration!$D$2:$D$4,G50)</f>
        <v>558.94112099231393</v>
      </c>
    </row>
    <row r="51" spans="1:12" x14ac:dyDescent="0.25">
      <c r="A51">
        <v>245090</v>
      </c>
      <c r="B51">
        <v>15.114999770000001</v>
      </c>
      <c r="C51">
        <v>0.64050001000000001</v>
      </c>
      <c r="D51">
        <v>279.30700683999999</v>
      </c>
      <c r="E51">
        <v>5.0093998900000001</v>
      </c>
      <c r="F51">
        <v>9.9000003020963209E+37</v>
      </c>
      <c r="G51">
        <v>1.4549000299999999</v>
      </c>
      <c r="H51">
        <v>1176.17700195</v>
      </c>
      <c r="J51" s="2">
        <f>TREND(Calibration!$A$2:$A$4,Calibration!$B$2:$B$4,C51)</f>
        <v>409.57079344685292</v>
      </c>
      <c r="K51" s="2">
        <f>TREND(Calibration!$A$2:$A$4,Calibration!$C$2:$C$4,E51)</f>
        <v>2006.9698514083802</v>
      </c>
      <c r="L51" s="2">
        <f>TREND(Calibration!$A$2:$A$4,Calibration!$D$2:$D$4,G51)</f>
        <v>558.73501800226495</v>
      </c>
    </row>
    <row r="52" spans="1:12" x14ac:dyDescent="0.25">
      <c r="A52">
        <v>250090</v>
      </c>
      <c r="B52">
        <v>15.039999959999999</v>
      </c>
      <c r="C52">
        <v>0.63400000000000001</v>
      </c>
      <c r="D52">
        <v>9.9000003020963209E+37</v>
      </c>
      <c r="E52">
        <v>3.6631</v>
      </c>
      <c r="F52">
        <v>9.9000003020963209E+37</v>
      </c>
      <c r="G52">
        <v>1.45379996</v>
      </c>
      <c r="H52">
        <v>9.9000003020963209E+37</v>
      </c>
      <c r="J52" s="2">
        <f>TREND(Calibration!$A$2:$A$4,Calibration!$B$2:$B$4,C52)</f>
        <v>405.58387693818037</v>
      </c>
      <c r="K52" s="2">
        <f>TREND(Calibration!$A$2:$A$4,Calibration!$C$2:$C$4,E52)</f>
        <v>1462.2764012578177</v>
      </c>
      <c r="L52" s="2">
        <f>TREND(Calibration!$A$2:$A$4,Calibration!$D$2:$D$4,G52)</f>
        <v>558.28152629040164</v>
      </c>
    </row>
    <row r="53" spans="1:12" x14ac:dyDescent="0.25">
      <c r="A53">
        <v>255089</v>
      </c>
      <c r="B53">
        <v>15.036999700000001</v>
      </c>
      <c r="C53">
        <v>0.63620001000000004</v>
      </c>
      <c r="D53">
        <v>1042.57995605</v>
      </c>
      <c r="E53">
        <v>5.0100002300000002</v>
      </c>
      <c r="F53">
        <v>9.9000003020963209E+37</v>
      </c>
      <c r="G53">
        <v>1.45270002</v>
      </c>
      <c r="H53">
        <v>9.9000003020963209E+37</v>
      </c>
      <c r="J53" s="2">
        <f>TREND(Calibration!$A$2:$A$4,Calibration!$B$2:$B$4,C53)</f>
        <v>406.93329889110737</v>
      </c>
      <c r="K53" s="2">
        <f>TREND(Calibration!$A$2:$A$4,Calibration!$C$2:$C$4,E53)</f>
        <v>2007.2127402835056</v>
      </c>
      <c r="L53" s="2">
        <f>TREND(Calibration!$A$2:$A$4,Calibration!$D$2:$D$4,G53)</f>
        <v>557.82808816960312</v>
      </c>
    </row>
    <row r="54" spans="1:12" x14ac:dyDescent="0.25">
      <c r="A54">
        <v>260090</v>
      </c>
      <c r="B54">
        <v>15.1079998</v>
      </c>
      <c r="C54">
        <v>0.63779998000000004</v>
      </c>
      <c r="D54">
        <v>327.35699462999997</v>
      </c>
      <c r="E54">
        <v>5.0104999499999998</v>
      </c>
      <c r="F54">
        <v>9.9000003020963209E+37</v>
      </c>
      <c r="G54">
        <v>1.4549000299999999</v>
      </c>
      <c r="H54">
        <v>1272.7120361299999</v>
      </c>
      <c r="J54" s="2">
        <f>TREND(Calibration!$A$2:$A$4,Calibration!$B$2:$B$4,C54)</f>
        <v>407.91467381305068</v>
      </c>
      <c r="K54" s="2">
        <f>TREND(Calibration!$A$2:$A$4,Calibration!$C$2:$C$4,E54)</f>
        <v>2007.4149197629297</v>
      </c>
      <c r="L54" s="2">
        <f>TREND(Calibration!$A$2:$A$4,Calibration!$D$2:$D$4,G54)</f>
        <v>558.73501800226495</v>
      </c>
    </row>
    <row r="55" spans="1:12" x14ac:dyDescent="0.25">
      <c r="A55">
        <v>265089</v>
      </c>
      <c r="B55">
        <v>15.08199978</v>
      </c>
      <c r="C55">
        <v>0.63400000000000001</v>
      </c>
      <c r="D55">
        <v>9.9000003020963209E+37</v>
      </c>
      <c r="E55">
        <v>5.0100002300000002</v>
      </c>
      <c r="F55">
        <v>9.9000003020963209E+37</v>
      </c>
      <c r="G55">
        <v>1.4510999899999999</v>
      </c>
      <c r="H55">
        <v>9.9000003020963209E+37</v>
      </c>
      <c r="J55" s="2">
        <f>TREND(Calibration!$A$2:$A$4,Calibration!$B$2:$B$4,C55)</f>
        <v>405.58387693818037</v>
      </c>
      <c r="K55" s="2">
        <f>TREND(Calibration!$A$2:$A$4,Calibration!$C$2:$C$4,E55)</f>
        <v>2007.2127402835056</v>
      </c>
      <c r="L55" s="2">
        <f>TREND(Calibration!$A$2:$A$4,Calibration!$D$2:$D$4,G55)</f>
        <v>557.16849346769084</v>
      </c>
    </row>
    <row r="56" spans="1:12" x14ac:dyDescent="0.25">
      <c r="A56">
        <v>270089</v>
      </c>
      <c r="B56">
        <v>15.14099979</v>
      </c>
      <c r="C56">
        <v>0.63719999999999999</v>
      </c>
      <c r="D56">
        <v>425.21099853999999</v>
      </c>
      <c r="E56">
        <v>5.0093998900000001</v>
      </c>
      <c r="F56">
        <v>9.9000003020963209E+37</v>
      </c>
      <c r="G56">
        <v>1.4553999900000001</v>
      </c>
      <c r="H56">
        <v>1216.67004395</v>
      </c>
      <c r="J56" s="2">
        <f>TREND(Calibration!$A$2:$A$4,Calibration!$B$2:$B$4,C56)</f>
        <v>407.5466635843166</v>
      </c>
      <c r="K56" s="2">
        <f>TREND(Calibration!$A$2:$A$4,Calibration!$C$2:$C$4,E56)</f>
        <v>2006.9698514083802</v>
      </c>
      <c r="L56" s="2">
        <f>TREND(Calibration!$A$2:$A$4,Calibration!$D$2:$D$4,G56)</f>
        <v>558.94112099231393</v>
      </c>
    </row>
    <row r="57" spans="1:12" x14ac:dyDescent="0.25">
      <c r="A57">
        <v>275089</v>
      </c>
      <c r="B57">
        <v>15.07600021</v>
      </c>
      <c r="C57">
        <v>0.63450002999999999</v>
      </c>
      <c r="D57">
        <v>1171.62597656</v>
      </c>
      <c r="E57">
        <v>5.0093998900000001</v>
      </c>
      <c r="F57">
        <v>9.9000003020963209E+37</v>
      </c>
      <c r="G57">
        <v>1.45379996</v>
      </c>
      <c r="H57">
        <v>9.9000003020963209E+37</v>
      </c>
      <c r="J57" s="2">
        <f>TREND(Calibration!$A$2:$A$4,Calibration!$B$2:$B$4,C57)</f>
        <v>405.89058075276398</v>
      </c>
      <c r="K57" s="2">
        <f>TREND(Calibration!$A$2:$A$4,Calibration!$C$2:$C$4,E57)</f>
        <v>2006.9698514083802</v>
      </c>
      <c r="L57" s="2">
        <f>TREND(Calibration!$A$2:$A$4,Calibration!$D$2:$D$4,G57)</f>
        <v>558.28152629040164</v>
      </c>
    </row>
    <row r="58" spans="1:12" x14ac:dyDescent="0.25">
      <c r="A58">
        <v>280089</v>
      </c>
      <c r="B58">
        <v>15.001000400000001</v>
      </c>
      <c r="C58">
        <v>0.64099996999999997</v>
      </c>
      <c r="D58">
        <v>957.74499512</v>
      </c>
      <c r="E58">
        <v>5.0104999499999998</v>
      </c>
      <c r="F58">
        <v>9.9000003020963209E+37</v>
      </c>
      <c r="G58">
        <v>1.4510999899999999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2007.4149197629297</v>
      </c>
      <c r="L58" s="2">
        <f>TREND(Calibration!$A$2:$A$4,Calibration!$D$2:$D$4,G58)</f>
        <v>557.16849346769084</v>
      </c>
    </row>
    <row r="59" spans="1:12" x14ac:dyDescent="0.25">
      <c r="A59">
        <v>285089</v>
      </c>
      <c r="B59">
        <v>14.88399982</v>
      </c>
      <c r="C59">
        <v>0.63349997999999996</v>
      </c>
      <c r="D59">
        <v>9.9000003020963209E+37</v>
      </c>
      <c r="E59">
        <v>2.6068000800000002</v>
      </c>
      <c r="F59">
        <v>9.9000003020963209E+37</v>
      </c>
      <c r="G59">
        <v>1.45379996</v>
      </c>
      <c r="H59">
        <v>9.9000003020963209E+37</v>
      </c>
      <c r="J59" s="2">
        <f>TREND(Calibration!$A$2:$A$4,Calibration!$B$2:$B$4,C59)</f>
        <v>405.27717925730502</v>
      </c>
      <c r="K59" s="2">
        <f>TREND(Calibration!$A$2:$A$4,Calibration!$C$2:$C$4,E59)</f>
        <v>1034.9127417253467</v>
      </c>
      <c r="L59" s="2">
        <f>TREND(Calibration!$A$2:$A$4,Calibration!$D$2:$D$4,G59)</f>
        <v>558.28152629040164</v>
      </c>
    </row>
    <row r="60" spans="1:12" x14ac:dyDescent="0.25">
      <c r="A60">
        <v>290089</v>
      </c>
      <c r="B60">
        <v>14.81000042</v>
      </c>
      <c r="C60">
        <v>0.63290000000000002</v>
      </c>
      <c r="D60">
        <v>526.90899658000001</v>
      </c>
      <c r="E60">
        <v>3.1101000299999999</v>
      </c>
      <c r="F60">
        <v>9.9000003020963209E+37</v>
      </c>
      <c r="G60">
        <v>1.45379996</v>
      </c>
      <c r="H60">
        <v>1362.4040527300001</v>
      </c>
      <c r="J60" s="2">
        <f>TREND(Calibration!$A$2:$A$4,Calibration!$B$2:$B$4,C60)</f>
        <v>404.90916902857106</v>
      </c>
      <c r="K60" s="2">
        <f>TREND(Calibration!$A$2:$A$4,Calibration!$C$2:$C$4,E60)</f>
        <v>1238.5406171061472</v>
      </c>
      <c r="L60" s="2">
        <f>TREND(Calibration!$A$2:$A$4,Calibration!$D$2:$D$4,G60)</f>
        <v>558.28152629040164</v>
      </c>
    </row>
    <row r="61" spans="1:12" x14ac:dyDescent="0.25">
      <c r="A61">
        <v>295090</v>
      </c>
      <c r="B61">
        <v>14.760999679999999</v>
      </c>
      <c r="C61">
        <v>0.63559997000000001</v>
      </c>
      <c r="D61">
        <v>1228.18395996</v>
      </c>
      <c r="E61">
        <v>3.1591999500000001</v>
      </c>
      <c r="F61">
        <v>9.9000003020963209E+37</v>
      </c>
      <c r="G61">
        <v>1.45270002</v>
      </c>
      <c r="H61">
        <v>9.9000003020963209E+37</v>
      </c>
      <c r="J61" s="2">
        <f>TREND(Calibration!$A$2:$A$4,Calibration!$B$2:$B$4,C61)</f>
        <v>406.56525186012368</v>
      </c>
      <c r="K61" s="2">
        <f>TREND(Calibration!$A$2:$A$4,Calibration!$C$2:$C$4,E61)</f>
        <v>1258.4057341024181</v>
      </c>
      <c r="L61" s="2">
        <f>TREND(Calibration!$A$2:$A$4,Calibration!$D$2:$D$4,G61)</f>
        <v>557.82808816960312</v>
      </c>
    </row>
    <row r="62" spans="1:12" x14ac:dyDescent="0.25">
      <c r="A62">
        <v>300089</v>
      </c>
      <c r="B62">
        <v>14.755000109999999</v>
      </c>
      <c r="C62">
        <v>0.63719999999999999</v>
      </c>
      <c r="D62">
        <v>9.9000003020963209E+37</v>
      </c>
      <c r="E62">
        <v>2.7488000399999999</v>
      </c>
      <c r="F62">
        <v>1277.3969726600001</v>
      </c>
      <c r="G62">
        <v>1.4549000299999999</v>
      </c>
      <c r="H62">
        <v>9.9000003020963209E+37</v>
      </c>
      <c r="J62" s="2">
        <f>TREND(Calibration!$A$2:$A$4,Calibration!$B$2:$B$4,C62)</f>
        <v>407.5466635843166</v>
      </c>
      <c r="K62" s="2">
        <f>TREND(Calibration!$A$2:$A$4,Calibration!$C$2:$C$4,E62)</f>
        <v>1092.3638703395231</v>
      </c>
      <c r="L62" s="2">
        <f>TREND(Calibration!$A$2:$A$4,Calibration!$D$2:$D$4,G62)</f>
        <v>558.73501800226495</v>
      </c>
    </row>
    <row r="63" spans="1:12" x14ac:dyDescent="0.25">
      <c r="A63">
        <v>305089</v>
      </c>
      <c r="B63">
        <v>14.76799965</v>
      </c>
      <c r="C63">
        <v>0.64480000999999998</v>
      </c>
      <c r="D63">
        <v>1279.7330322299999</v>
      </c>
      <c r="E63">
        <v>3.3731000400000002</v>
      </c>
      <c r="F63">
        <v>9.9000003020963209E+37</v>
      </c>
      <c r="G63">
        <v>1.4543000500000001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1344.9466146855814</v>
      </c>
      <c r="L63" s="2">
        <f>TREND(Calibration!$A$2:$A$4,Calibration!$D$2:$D$4,G63)</f>
        <v>558.4876828715154</v>
      </c>
    </row>
    <row r="64" spans="1:12" x14ac:dyDescent="0.25">
      <c r="A64">
        <v>310090</v>
      </c>
      <c r="B64">
        <v>14.79699993</v>
      </c>
      <c r="C64">
        <v>0.64800000000000002</v>
      </c>
      <c r="D64">
        <v>9.9000003020963209E+37</v>
      </c>
      <c r="E64">
        <v>5.0078000999999999</v>
      </c>
      <c r="F64">
        <v>9.9000003020963209E+37</v>
      </c>
      <c r="G64">
        <v>1.45650005</v>
      </c>
      <c r="H64">
        <v>9.9000003020963209E+37</v>
      </c>
      <c r="J64" s="2">
        <f>TREND(Calibration!$A$2:$A$4,Calibration!$B$2:$B$4,C64)</f>
        <v>414.17106851502655</v>
      </c>
      <c r="K64" s="2">
        <f>TREND(Calibration!$A$2:$A$4,Calibration!$C$2:$C$4,E64)</f>
        <v>2006.3225995285509</v>
      </c>
      <c r="L64" s="2">
        <f>TREND(Calibration!$A$2:$A$4,Calibration!$D$2:$D$4,G64)</f>
        <v>559.39460858178757</v>
      </c>
    </row>
    <row r="65" spans="1:12" x14ac:dyDescent="0.25">
      <c r="A65">
        <v>315090</v>
      </c>
      <c r="B65">
        <v>14.87199974</v>
      </c>
      <c r="C65">
        <v>0.64370000000000005</v>
      </c>
      <c r="D65">
        <v>1317.5300293</v>
      </c>
      <c r="E65">
        <v>4.8101000799999998</v>
      </c>
      <c r="F65">
        <v>9.9000003020963209E+37</v>
      </c>
      <c r="G65">
        <v>1.4558999500000001</v>
      </c>
      <c r="H65">
        <v>9.9000003020963209E+37</v>
      </c>
      <c r="J65" s="2">
        <f>TREND(Calibration!$A$2:$A$4,Calibration!$B$2:$B$4,C65)</f>
        <v>411.53357395928094</v>
      </c>
      <c r="K65" s="2">
        <f>TREND(Calibration!$A$2:$A$4,Calibration!$C$2:$C$4,E65)</f>
        <v>1926.3360327996215</v>
      </c>
      <c r="L65" s="2">
        <f>TREND(Calibration!$A$2:$A$4,Calibration!$D$2:$D$4,G65)</f>
        <v>559.1472239823629</v>
      </c>
    </row>
    <row r="66" spans="1:12" x14ac:dyDescent="0.25">
      <c r="A66">
        <v>320090</v>
      </c>
      <c r="B66">
        <v>14.8579998</v>
      </c>
      <c r="C66">
        <v>0.64099996999999997</v>
      </c>
      <c r="D66">
        <v>1283.0489502</v>
      </c>
      <c r="E66">
        <v>4.45800018</v>
      </c>
      <c r="F66">
        <v>9.9000003020963209E+37</v>
      </c>
      <c r="G66">
        <v>1.4576</v>
      </c>
      <c r="H66">
        <v>9.9000003020963209E+37</v>
      </c>
      <c r="J66" s="2">
        <f>TREND(Calibration!$A$2:$A$4,Calibration!$B$2:$B$4,C66)</f>
        <v>409.87745432547865</v>
      </c>
      <c r="K66" s="2">
        <f>TREND(Calibration!$A$2:$A$4,Calibration!$C$2:$C$4,E66)</f>
        <v>1783.8815092917366</v>
      </c>
      <c r="L66" s="2">
        <f>TREND(Calibration!$A$2:$A$4,Calibration!$D$2:$D$4,G66)</f>
        <v>559.84805082497576</v>
      </c>
    </row>
    <row r="67" spans="1:12" x14ac:dyDescent="0.25">
      <c r="A67">
        <v>325090</v>
      </c>
      <c r="B67">
        <v>14.80500031</v>
      </c>
      <c r="C67">
        <v>0.65020001000000005</v>
      </c>
      <c r="D67">
        <v>609.94201659999999</v>
      </c>
      <c r="E67">
        <v>5.0089001700000004</v>
      </c>
      <c r="F67">
        <v>9.9000003020963209E+37</v>
      </c>
      <c r="G67">
        <v>1.45220006</v>
      </c>
      <c r="H67">
        <v>9.9000003020963209E+37</v>
      </c>
      <c r="J67" s="2">
        <f>TREND(Calibration!$A$2:$A$4,Calibration!$B$2:$B$4,C67)</f>
        <v>415.52049046795355</v>
      </c>
      <c r="K67" s="2">
        <f>TREND(Calibration!$A$2:$A$4,Calibration!$C$2:$C$4,E67)</f>
        <v>2006.7676719289559</v>
      </c>
      <c r="L67" s="2">
        <f>TREND(Calibration!$A$2:$A$4,Calibration!$D$2:$D$4,G67)</f>
        <v>557.62198517955414</v>
      </c>
    </row>
    <row r="68" spans="1:12" x14ac:dyDescent="0.25">
      <c r="A68">
        <v>330091</v>
      </c>
      <c r="B68">
        <v>14.675999640000001</v>
      </c>
      <c r="C68">
        <v>0.64429997999999999</v>
      </c>
      <c r="D68">
        <v>9.9000003020963209E+37</v>
      </c>
      <c r="E68">
        <v>5.0131998099999997</v>
      </c>
      <c r="F68">
        <v>9.9000003020963209E+37</v>
      </c>
      <c r="G68">
        <v>1.4553999900000001</v>
      </c>
      <c r="H68">
        <v>9.9000003020963209E+37</v>
      </c>
      <c r="J68" s="2">
        <f>TREND(Calibration!$A$2:$A$4,Calibration!$B$2:$B$4,C68)</f>
        <v>411.90158418801497</v>
      </c>
      <c r="K68" s="2">
        <f>TREND(Calibration!$A$2:$A$4,Calibration!$C$2:$C$4,E68)</f>
        <v>2008.5072440431638</v>
      </c>
      <c r="L68" s="2">
        <f>TREND(Calibration!$A$2:$A$4,Calibration!$D$2:$D$4,G68)</f>
        <v>558.94112099231393</v>
      </c>
    </row>
    <row r="69" spans="1:12" x14ac:dyDescent="0.25">
      <c r="A69">
        <v>335091</v>
      </c>
      <c r="B69">
        <v>14.51399994</v>
      </c>
      <c r="C69">
        <v>0.63990002999999995</v>
      </c>
      <c r="D69">
        <v>1121.1469726600001</v>
      </c>
      <c r="E69">
        <v>5.0104999499999998</v>
      </c>
      <c r="F69">
        <v>9.9000003020963209E+37</v>
      </c>
      <c r="G69">
        <v>1.4543000500000001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2007.4149197629297</v>
      </c>
      <c r="L69" s="2">
        <f>TREND(Calibration!$A$2:$A$4,Calibration!$D$2:$D$4,G69)</f>
        <v>558.4876828715154</v>
      </c>
    </row>
    <row r="70" spans="1:12" x14ac:dyDescent="0.25">
      <c r="A70">
        <v>340091</v>
      </c>
      <c r="B70">
        <v>14.34200001</v>
      </c>
      <c r="C70">
        <v>0.64259999999999995</v>
      </c>
      <c r="D70">
        <v>695.79901123000002</v>
      </c>
      <c r="E70">
        <v>5.0093998900000001</v>
      </c>
      <c r="F70">
        <v>9.9000003020963209E+37</v>
      </c>
      <c r="G70">
        <v>1.4558999500000001</v>
      </c>
      <c r="H70">
        <v>9.9000003020963209E+37</v>
      </c>
      <c r="J70" s="2">
        <f>TREND(Calibration!$A$2:$A$4,Calibration!$B$2:$B$4,C70)</f>
        <v>410.85886604967158</v>
      </c>
      <c r="K70" s="2">
        <f>TREND(Calibration!$A$2:$A$4,Calibration!$C$2:$C$4,E70)</f>
        <v>2006.9698514083802</v>
      </c>
      <c r="L70" s="2">
        <f>TREND(Calibration!$A$2:$A$4,Calibration!$D$2:$D$4,G70)</f>
        <v>559.1472239823629</v>
      </c>
    </row>
    <row r="71" spans="1:12" x14ac:dyDescent="0.25">
      <c r="A71">
        <v>345091</v>
      </c>
      <c r="B71">
        <v>14.20600033</v>
      </c>
      <c r="C71">
        <v>0.64259999999999995</v>
      </c>
      <c r="D71">
        <v>755.38598633000004</v>
      </c>
      <c r="E71">
        <v>2.8736000100000001</v>
      </c>
      <c r="F71">
        <v>9.9000003020963209E+37</v>
      </c>
      <c r="G71">
        <v>1.4531999799999999</v>
      </c>
      <c r="H71">
        <v>9.9000003020963209E+37</v>
      </c>
      <c r="J71" s="2">
        <f>TREND(Calibration!$A$2:$A$4,Calibration!$B$2:$B$4,C71)</f>
        <v>410.85886604967158</v>
      </c>
      <c r="K71" s="2">
        <f>TREND(Calibration!$A$2:$A$4,Calibration!$C$2:$C$4,E71)</f>
        <v>1142.8561319395644</v>
      </c>
      <c r="L71" s="2">
        <f>TREND(Calibration!$A$2:$A$4,Calibration!$D$2:$D$4,G71)</f>
        <v>558.0341911596521</v>
      </c>
    </row>
    <row r="72" spans="1:12" x14ac:dyDescent="0.25">
      <c r="A72">
        <v>350090</v>
      </c>
      <c r="B72">
        <v>14.130000109999999</v>
      </c>
      <c r="C72">
        <v>0.64529996999999995</v>
      </c>
      <c r="D72">
        <v>195.11199951</v>
      </c>
      <c r="E72">
        <v>5.0082998300000003</v>
      </c>
      <c r="F72">
        <v>9.9000003020963209E+37</v>
      </c>
      <c r="G72">
        <v>1.4549000299999999</v>
      </c>
      <c r="H72">
        <v>9.9000003020963209E+37</v>
      </c>
      <c r="J72" s="2">
        <f>TREND(Calibration!$A$2:$A$4,Calibration!$B$2:$B$4,C72)</f>
        <v>412.51494888122426</v>
      </c>
      <c r="K72" s="2">
        <f>TREND(Calibration!$A$2:$A$4,Calibration!$C$2:$C$4,E72)</f>
        <v>2006.5247830538308</v>
      </c>
      <c r="L72" s="2">
        <f>TREND(Calibration!$A$2:$A$4,Calibration!$D$2:$D$4,G72)</f>
        <v>558.73501800226495</v>
      </c>
    </row>
    <row r="73" spans="1:12" x14ac:dyDescent="0.25">
      <c r="A73">
        <v>355090</v>
      </c>
      <c r="B73">
        <v>14.10400009</v>
      </c>
      <c r="C73">
        <v>0.64209998000000001</v>
      </c>
      <c r="D73">
        <v>741.82397461000005</v>
      </c>
      <c r="E73">
        <v>5.0104999499999998</v>
      </c>
      <c r="F73">
        <v>9.9000003020963209E+37</v>
      </c>
      <c r="G73">
        <v>1.4510999899999999</v>
      </c>
      <c r="H73">
        <v>9.9000003020963209E+37</v>
      </c>
      <c r="J73" s="2">
        <f>TREND(Calibration!$A$2:$A$4,Calibration!$B$2:$B$4,C73)</f>
        <v>410.55216836879629</v>
      </c>
      <c r="K73" s="2">
        <f>TREND(Calibration!$A$2:$A$4,Calibration!$C$2:$C$4,E73)</f>
        <v>2007.4149197629297</v>
      </c>
      <c r="L73" s="2">
        <f>TREND(Calibration!$A$2:$A$4,Calibration!$D$2:$D$4,G73)</f>
        <v>557.16849346769084</v>
      </c>
    </row>
    <row r="74" spans="1:12" x14ac:dyDescent="0.25">
      <c r="A74">
        <v>360092</v>
      </c>
      <c r="B74">
        <v>14.13700008</v>
      </c>
      <c r="C74">
        <v>0.63510001000000005</v>
      </c>
      <c r="D74">
        <v>837.83197021000001</v>
      </c>
      <c r="E74">
        <v>4.9051999999999998</v>
      </c>
      <c r="F74">
        <v>9.9000003020963209E+37</v>
      </c>
      <c r="G74">
        <v>1.4558999500000001</v>
      </c>
      <c r="H74">
        <v>9.9000003020963209E+37</v>
      </c>
      <c r="J74" s="2">
        <f>TREND(Calibration!$A$2:$A$4,Calibration!$B$2:$B$4,C74)</f>
        <v>406.258590981498</v>
      </c>
      <c r="K74" s="2">
        <f>TREND(Calibration!$A$2:$A$4,Calibration!$C$2:$C$4,E74)</f>
        <v>1964.8120840261001</v>
      </c>
      <c r="L74" s="2">
        <f>TREND(Calibration!$A$2:$A$4,Calibration!$D$2:$D$4,G74)</f>
        <v>559.1472239823629</v>
      </c>
    </row>
    <row r="75" spans="1:12" x14ac:dyDescent="0.25">
      <c r="A75">
        <v>365103</v>
      </c>
      <c r="B75">
        <v>14.119999890000001</v>
      </c>
      <c r="C75">
        <v>0.64050001000000001</v>
      </c>
      <c r="D75">
        <v>1296.5989990200001</v>
      </c>
      <c r="E75">
        <v>5.0100002300000002</v>
      </c>
      <c r="F75">
        <v>9.9000003020963209E+37</v>
      </c>
      <c r="G75">
        <v>1.45700002</v>
      </c>
      <c r="H75">
        <v>9.9000003020963209E+37</v>
      </c>
      <c r="J75" s="2">
        <f>TREND(Calibration!$A$2:$A$4,Calibration!$B$2:$B$4,C75)</f>
        <v>409.57079344685292</v>
      </c>
      <c r="K75" s="2">
        <f>TREND(Calibration!$A$2:$A$4,Calibration!$C$2:$C$4,E75)</f>
        <v>2007.2127402835056</v>
      </c>
      <c r="L75" s="2">
        <f>TREND(Calibration!$A$2:$A$4,Calibration!$D$2:$D$4,G75)</f>
        <v>559.6007156942261</v>
      </c>
    </row>
    <row r="76" spans="1:12" x14ac:dyDescent="0.25">
      <c r="A76">
        <v>370091</v>
      </c>
      <c r="B76">
        <v>14.09399986</v>
      </c>
      <c r="C76">
        <v>0.63180000000000003</v>
      </c>
      <c r="D76">
        <v>897.55603026999995</v>
      </c>
      <c r="E76">
        <v>5.0104999499999998</v>
      </c>
      <c r="F76">
        <v>9.9000003020963209E+37</v>
      </c>
      <c r="G76">
        <v>1.4576</v>
      </c>
      <c r="H76">
        <v>9.9000003020963209E+37</v>
      </c>
      <c r="J76" s="2">
        <f>TREND(Calibration!$A$2:$A$4,Calibration!$B$2:$B$4,C76)</f>
        <v>404.23446111896169</v>
      </c>
      <c r="K76" s="2">
        <f>TREND(Calibration!$A$2:$A$4,Calibration!$C$2:$C$4,E76)</f>
        <v>2007.4149197629297</v>
      </c>
      <c r="L76" s="2">
        <f>TREND(Calibration!$A$2:$A$4,Calibration!$D$2:$D$4,G76)</f>
        <v>559.84805082497576</v>
      </c>
    </row>
    <row r="77" spans="1:12" x14ac:dyDescent="0.25">
      <c r="A77">
        <v>375090</v>
      </c>
      <c r="B77">
        <v>14.05200005</v>
      </c>
      <c r="C77">
        <v>0.63450002999999999</v>
      </c>
      <c r="D77">
        <v>623.34698486000002</v>
      </c>
      <c r="E77">
        <v>4.9889001799999999</v>
      </c>
      <c r="F77">
        <v>9.9000003020963209E+37</v>
      </c>
      <c r="G77">
        <v>1.4576</v>
      </c>
      <c r="H77">
        <v>9.9000003020963209E+37</v>
      </c>
      <c r="J77" s="2">
        <f>TREND(Calibration!$A$2:$A$4,Calibration!$B$2:$B$4,C77)</f>
        <v>405.89058075276398</v>
      </c>
      <c r="K77" s="2">
        <f>TREND(Calibration!$A$2:$A$4,Calibration!$C$2:$C$4,E77)</f>
        <v>1998.6759654399382</v>
      </c>
      <c r="L77" s="2">
        <f>TREND(Calibration!$A$2:$A$4,Calibration!$D$2:$D$4,G77)</f>
        <v>559.84805082497576</v>
      </c>
    </row>
    <row r="78" spans="1:12" x14ac:dyDescent="0.25">
      <c r="A78">
        <v>380090</v>
      </c>
      <c r="B78">
        <v>13.954999920000001</v>
      </c>
      <c r="C78">
        <v>0.63620001000000004</v>
      </c>
      <c r="D78">
        <v>875.33898925999995</v>
      </c>
      <c r="E78">
        <v>4.9997000700000003</v>
      </c>
      <c r="F78">
        <v>9.9000003020963209E+37</v>
      </c>
      <c r="G78">
        <v>1.45650005</v>
      </c>
      <c r="H78">
        <v>9.9000003020963209E+37</v>
      </c>
      <c r="J78" s="2">
        <f>TREND(Calibration!$A$2:$A$4,Calibration!$B$2:$B$4,C78)</f>
        <v>406.93329889110737</v>
      </c>
      <c r="K78" s="2">
        <f>TREND(Calibration!$A$2:$A$4,Calibration!$C$2:$C$4,E78)</f>
        <v>2003.0454446243618</v>
      </c>
      <c r="L78" s="2">
        <f>TREND(Calibration!$A$2:$A$4,Calibration!$D$2:$D$4,G78)</f>
        <v>559.39460858178757</v>
      </c>
    </row>
    <row r="79" spans="1:12" x14ac:dyDescent="0.25">
      <c r="A79">
        <v>385091</v>
      </c>
      <c r="B79">
        <v>13.8579998</v>
      </c>
      <c r="C79">
        <v>0.63510001000000005</v>
      </c>
      <c r="D79">
        <v>9.9000003020963209E+37</v>
      </c>
      <c r="E79">
        <v>5.0093998900000001</v>
      </c>
      <c r="F79">
        <v>9.9000003020963209E+37</v>
      </c>
      <c r="G79">
        <v>1.4558999500000001</v>
      </c>
      <c r="H79">
        <v>9.9000003020963209E+37</v>
      </c>
      <c r="J79" s="2">
        <f>TREND(Calibration!$A$2:$A$4,Calibration!$B$2:$B$4,C79)</f>
        <v>406.258590981498</v>
      </c>
      <c r="K79" s="2">
        <f>TREND(Calibration!$A$2:$A$4,Calibration!$C$2:$C$4,E79)</f>
        <v>2006.9698514083802</v>
      </c>
      <c r="L79" s="2">
        <f>TREND(Calibration!$A$2:$A$4,Calibration!$D$2:$D$4,G79)</f>
        <v>559.1472239823629</v>
      </c>
    </row>
    <row r="80" spans="1:12" x14ac:dyDescent="0.25">
      <c r="A80">
        <v>390090</v>
      </c>
      <c r="B80">
        <v>13.78299999</v>
      </c>
      <c r="C80">
        <v>0.63510001000000005</v>
      </c>
      <c r="D80">
        <v>1191.3850097699999</v>
      </c>
      <c r="E80">
        <v>5.0100002300000002</v>
      </c>
      <c r="F80">
        <v>9.9000003020963209E+37</v>
      </c>
      <c r="G80">
        <v>1.4549000299999999</v>
      </c>
      <c r="H80">
        <v>9.9000003020963209E+37</v>
      </c>
      <c r="J80" s="2">
        <f>TREND(Calibration!$A$2:$A$4,Calibration!$B$2:$B$4,C80)</f>
        <v>406.258590981498</v>
      </c>
      <c r="K80" s="2">
        <f>TREND(Calibration!$A$2:$A$4,Calibration!$C$2:$C$4,E80)</f>
        <v>2007.2127402835056</v>
      </c>
      <c r="L80" s="2">
        <f>TREND(Calibration!$A$2:$A$4,Calibration!$D$2:$D$4,G80)</f>
        <v>558.73501800226495</v>
      </c>
    </row>
    <row r="81" spans="1:12" x14ac:dyDescent="0.25">
      <c r="A81">
        <v>395091</v>
      </c>
      <c r="B81">
        <v>13.756999970000001</v>
      </c>
      <c r="C81">
        <v>0.63400000000000001</v>
      </c>
      <c r="D81">
        <v>1293.3459472699999</v>
      </c>
      <c r="E81">
        <v>5.0082998300000003</v>
      </c>
      <c r="F81">
        <v>9.9000003020963209E+37</v>
      </c>
      <c r="G81">
        <v>1.4553999900000001</v>
      </c>
      <c r="H81">
        <v>9.9000003020963209E+37</v>
      </c>
      <c r="J81" s="2">
        <f>TREND(Calibration!$A$2:$A$4,Calibration!$B$2:$B$4,C81)</f>
        <v>405.58387693818037</v>
      </c>
      <c r="K81" s="2">
        <f>TREND(Calibration!$A$2:$A$4,Calibration!$C$2:$C$4,E81)</f>
        <v>2006.5247830538308</v>
      </c>
      <c r="L81" s="2">
        <f>TREND(Calibration!$A$2:$A$4,Calibration!$D$2:$D$4,G81)</f>
        <v>558.94112099231393</v>
      </c>
    </row>
    <row r="82" spans="1:12" x14ac:dyDescent="0.25">
      <c r="A82">
        <v>400091</v>
      </c>
      <c r="B82">
        <v>13.725000380000001</v>
      </c>
      <c r="C82">
        <v>0.63349997999999996</v>
      </c>
      <c r="D82">
        <v>1251.66894531</v>
      </c>
      <c r="E82">
        <v>5.0089001700000004</v>
      </c>
      <c r="F82">
        <v>9.9000003020963209E+37</v>
      </c>
      <c r="G82">
        <v>1.4586000400000001</v>
      </c>
      <c r="H82">
        <v>9.9000003020963209E+37</v>
      </c>
      <c r="J82" s="2">
        <f>TREND(Calibration!$A$2:$A$4,Calibration!$B$2:$B$4,C82)</f>
        <v>405.27717925730502</v>
      </c>
      <c r="K82" s="2">
        <f>TREND(Calibration!$A$2:$A$4,Calibration!$C$2:$C$4,E82)</f>
        <v>2006.7676719289559</v>
      </c>
      <c r="L82" s="2">
        <f>TREND(Calibration!$A$2:$A$4,Calibration!$D$2:$D$4,G82)</f>
        <v>560.26030627374871</v>
      </c>
    </row>
    <row r="83" spans="1:12" x14ac:dyDescent="0.25">
      <c r="A83">
        <v>405091</v>
      </c>
      <c r="B83">
        <v>13.74100018</v>
      </c>
      <c r="C83">
        <v>0.63719999999999999</v>
      </c>
      <c r="D83">
        <v>9.9000003020963209E+37</v>
      </c>
      <c r="E83">
        <v>4.6508002299999998</v>
      </c>
      <c r="F83">
        <v>9.9000003020963209E+37</v>
      </c>
      <c r="G83">
        <v>1.45700002</v>
      </c>
      <c r="H83">
        <v>9.9000003020963209E+37</v>
      </c>
      <c r="J83" s="2">
        <f>TREND(Calibration!$A$2:$A$4,Calibration!$B$2:$B$4,C83)</f>
        <v>407.5466635843166</v>
      </c>
      <c r="K83" s="2">
        <f>TREND(Calibration!$A$2:$A$4,Calibration!$C$2:$C$4,E83)</f>
        <v>1861.8856190771878</v>
      </c>
      <c r="L83" s="2">
        <f>TREND(Calibration!$A$2:$A$4,Calibration!$D$2:$D$4,G83)</f>
        <v>559.6007156942261</v>
      </c>
    </row>
    <row r="84" spans="1:12" x14ac:dyDescent="0.25">
      <c r="A84">
        <v>410091</v>
      </c>
      <c r="B84">
        <v>13.82499981</v>
      </c>
      <c r="C84">
        <v>0.64160001</v>
      </c>
      <c r="D84">
        <v>958.82800293000003</v>
      </c>
      <c r="E84">
        <v>2.53979993</v>
      </c>
      <c r="F84">
        <v>9.9000003020963209E+37</v>
      </c>
      <c r="G84">
        <v>1.45809996</v>
      </c>
      <c r="H84">
        <v>9.9000003020963209E+37</v>
      </c>
      <c r="J84" s="2">
        <f>TREND(Calibration!$A$2:$A$4,Calibration!$B$2:$B$4,C84)</f>
        <v>410.24550135646228</v>
      </c>
      <c r="K84" s="2">
        <f>TREND(Calibration!$A$2:$A$4,Calibration!$C$2:$C$4,E84)</f>
        <v>1007.8054507456934</v>
      </c>
      <c r="L84" s="2">
        <f>TREND(Calibration!$A$2:$A$4,Calibration!$D$2:$D$4,G84)</f>
        <v>560.05415381502462</v>
      </c>
    </row>
    <row r="85" spans="1:12" x14ac:dyDescent="0.25">
      <c r="A85">
        <v>415090</v>
      </c>
      <c r="B85">
        <v>13.850999829999999</v>
      </c>
      <c r="C85">
        <v>0.64480000999999998</v>
      </c>
      <c r="D85">
        <v>9.9000003020963209E+37</v>
      </c>
      <c r="E85">
        <v>5.0078000999999999</v>
      </c>
      <c r="F85">
        <v>9.9000003020963209E+37</v>
      </c>
      <c r="G85">
        <v>1.45809996</v>
      </c>
      <c r="H85">
        <v>9.9000003020963209E+37</v>
      </c>
      <c r="J85" s="2">
        <f>TREND(Calibration!$A$2:$A$4,Calibration!$B$2:$B$4,C85)</f>
        <v>412.20828800259852</v>
      </c>
      <c r="K85" s="2">
        <f>TREND(Calibration!$A$2:$A$4,Calibration!$C$2:$C$4,E85)</f>
        <v>2006.3225995285509</v>
      </c>
      <c r="L85" s="2">
        <f>TREND(Calibration!$A$2:$A$4,Calibration!$D$2:$D$4,G85)</f>
        <v>560.05415381502462</v>
      </c>
    </row>
    <row r="86" spans="1:12" x14ac:dyDescent="0.25">
      <c r="A86">
        <v>420092</v>
      </c>
      <c r="B86">
        <v>13.8579998</v>
      </c>
      <c r="C86">
        <v>0.64800000000000002</v>
      </c>
      <c r="D86">
        <v>1025.1989746100001</v>
      </c>
      <c r="E86">
        <v>5.0100002300000002</v>
      </c>
      <c r="F86">
        <v>9.9000003020963209E+37</v>
      </c>
      <c r="G86">
        <v>1.4586000400000001</v>
      </c>
      <c r="H86">
        <v>9.9000003020963209E+37</v>
      </c>
      <c r="J86" s="2">
        <f>TREND(Calibration!$A$2:$A$4,Calibration!$B$2:$B$4,C86)</f>
        <v>414.17106851502655</v>
      </c>
      <c r="K86" s="2">
        <f>TREND(Calibration!$A$2:$A$4,Calibration!$C$2:$C$4,E86)</f>
        <v>2007.2127402835056</v>
      </c>
      <c r="L86" s="2">
        <f>TREND(Calibration!$A$2:$A$4,Calibration!$D$2:$D$4,G86)</f>
        <v>560.26030627374871</v>
      </c>
    </row>
    <row r="87" spans="1:12" x14ac:dyDescent="0.25">
      <c r="A87">
        <v>425091</v>
      </c>
      <c r="B87">
        <v>13.86100006</v>
      </c>
      <c r="C87">
        <v>0.65069997000000002</v>
      </c>
      <c r="D87">
        <v>661.35900878999996</v>
      </c>
      <c r="E87">
        <v>5.0089001700000004</v>
      </c>
      <c r="F87">
        <v>9.9000003020963209E+37</v>
      </c>
      <c r="G87">
        <v>1.45650005</v>
      </c>
      <c r="H87">
        <v>9.9000003020963209E+37</v>
      </c>
      <c r="J87" s="2">
        <f>TREND(Calibration!$A$2:$A$4,Calibration!$B$2:$B$4,C87)</f>
        <v>415.82715134657923</v>
      </c>
      <c r="K87" s="2">
        <f>TREND(Calibration!$A$2:$A$4,Calibration!$C$2:$C$4,E87)</f>
        <v>2006.7676719289559</v>
      </c>
      <c r="L87" s="2">
        <f>TREND(Calibration!$A$2:$A$4,Calibration!$D$2:$D$4,G87)</f>
        <v>559.39460858178757</v>
      </c>
    </row>
    <row r="88" spans="1:12" x14ac:dyDescent="0.25">
      <c r="A88">
        <v>430092</v>
      </c>
      <c r="B88">
        <v>13.79599953</v>
      </c>
      <c r="C88">
        <v>0.64800000000000002</v>
      </c>
      <c r="D88">
        <v>911.85302734000004</v>
      </c>
      <c r="E88">
        <v>5.0093998900000001</v>
      </c>
      <c r="F88">
        <v>9.9000003020963209E+37</v>
      </c>
      <c r="G88">
        <v>1.4553999900000001</v>
      </c>
      <c r="H88">
        <v>9.9000003020963209E+37</v>
      </c>
      <c r="J88" s="2">
        <f>TREND(Calibration!$A$2:$A$4,Calibration!$B$2:$B$4,C88)</f>
        <v>414.17106851502655</v>
      </c>
      <c r="K88" s="2">
        <f>TREND(Calibration!$A$2:$A$4,Calibration!$C$2:$C$4,E88)</f>
        <v>2006.9698514083802</v>
      </c>
      <c r="L88" s="2">
        <f>TREND(Calibration!$A$2:$A$4,Calibration!$D$2:$D$4,G88)</f>
        <v>558.94112099231393</v>
      </c>
    </row>
    <row r="89" spans="1:12" x14ac:dyDescent="0.25">
      <c r="A89">
        <v>435103</v>
      </c>
      <c r="B89">
        <v>13.74100018</v>
      </c>
      <c r="C89">
        <v>0.64800000000000002</v>
      </c>
      <c r="D89">
        <v>953.28002930000002</v>
      </c>
      <c r="E89">
        <v>5.0100002300000002</v>
      </c>
      <c r="F89">
        <v>9.9000003020963209E+37</v>
      </c>
      <c r="G89">
        <v>1.45700002</v>
      </c>
      <c r="H89">
        <v>9.9000003020963209E+37</v>
      </c>
      <c r="J89" s="2">
        <f>TREND(Calibration!$A$2:$A$4,Calibration!$B$2:$B$4,C89)</f>
        <v>414.17106851502655</v>
      </c>
      <c r="K89" s="2">
        <f>TREND(Calibration!$A$2:$A$4,Calibration!$C$2:$C$4,E89)</f>
        <v>2007.2127402835056</v>
      </c>
      <c r="L89" s="2">
        <f>TREND(Calibration!$A$2:$A$4,Calibration!$D$2:$D$4,G89)</f>
        <v>559.6007156942261</v>
      </c>
    </row>
    <row r="90" spans="1:12" x14ac:dyDescent="0.25">
      <c r="A90">
        <v>440092</v>
      </c>
      <c r="B90">
        <v>13.71500015</v>
      </c>
      <c r="C90">
        <v>0.64259999999999995</v>
      </c>
      <c r="D90">
        <v>958.24499512</v>
      </c>
      <c r="E90">
        <v>4.5638999900000004</v>
      </c>
      <c r="F90">
        <v>9.9000003020963209E+37</v>
      </c>
      <c r="G90">
        <v>1.45700002</v>
      </c>
      <c r="H90">
        <v>9.9000003020963209E+37</v>
      </c>
      <c r="J90" s="2">
        <f>TREND(Calibration!$A$2:$A$4,Calibration!$B$2:$B$4,C90)</f>
        <v>410.85886604967158</v>
      </c>
      <c r="K90" s="2">
        <f>TREND(Calibration!$A$2:$A$4,Calibration!$C$2:$C$4,E90)</f>
        <v>1826.7270397026386</v>
      </c>
      <c r="L90" s="2">
        <f>TREND(Calibration!$A$2:$A$4,Calibration!$D$2:$D$4,G90)</f>
        <v>559.6007156942261</v>
      </c>
    </row>
    <row r="91" spans="1:12" x14ac:dyDescent="0.25">
      <c r="A91">
        <v>445091</v>
      </c>
      <c r="B91">
        <v>13.77000046</v>
      </c>
      <c r="C91">
        <v>0.64639997000000005</v>
      </c>
      <c r="D91">
        <v>-9.9000003020963209E+37</v>
      </c>
      <c r="E91">
        <v>5.0104999499999998</v>
      </c>
      <c r="F91">
        <v>9.9000003020963209E+37</v>
      </c>
      <c r="G91">
        <v>1.4553999900000001</v>
      </c>
      <c r="H91">
        <v>9.9000003020963209E+37</v>
      </c>
      <c r="J91" s="2">
        <f>TREND(Calibration!$A$2:$A$4,Calibration!$B$2:$B$4,C91)</f>
        <v>413.18965679083362</v>
      </c>
      <c r="K91" s="2">
        <f>TREND(Calibration!$A$2:$A$4,Calibration!$C$2:$C$4,E91)</f>
        <v>2007.4149197629297</v>
      </c>
      <c r="L91" s="2">
        <f>TREND(Calibration!$A$2:$A$4,Calibration!$D$2:$D$4,G91)</f>
        <v>558.94112099231393</v>
      </c>
    </row>
    <row r="92" spans="1:12" x14ac:dyDescent="0.25">
      <c r="A92">
        <v>450092</v>
      </c>
      <c r="B92">
        <v>13.77999973</v>
      </c>
      <c r="C92">
        <v>0.64429997999999999</v>
      </c>
      <c r="D92">
        <v>9.9000003020963209E+37</v>
      </c>
      <c r="E92">
        <v>5.0089001700000004</v>
      </c>
      <c r="F92">
        <v>9.9000003020963209E+37</v>
      </c>
      <c r="G92">
        <v>1.45650005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2006.7676719289559</v>
      </c>
      <c r="L92" s="2">
        <f>TREND(Calibration!$A$2:$A$4,Calibration!$D$2:$D$4,G92)</f>
        <v>559.39460858178757</v>
      </c>
    </row>
    <row r="93" spans="1:12" x14ac:dyDescent="0.25">
      <c r="A93">
        <v>455092</v>
      </c>
      <c r="B93">
        <v>13.8409996</v>
      </c>
      <c r="C93">
        <v>0.64749997999999997</v>
      </c>
      <c r="D93">
        <v>9.9000003020963209E+37</v>
      </c>
      <c r="E93">
        <v>5.0104999499999998</v>
      </c>
      <c r="F93">
        <v>9.9000003020963209E+37</v>
      </c>
      <c r="G93">
        <v>1.4558999500000001</v>
      </c>
      <c r="H93">
        <v>9.9000003020963209E+37</v>
      </c>
      <c r="J93" s="2">
        <f>TREND(Calibration!$A$2:$A$4,Calibration!$B$2:$B$4,C93)</f>
        <v>413.8643708341512</v>
      </c>
      <c r="K93" s="2">
        <f>TREND(Calibration!$A$2:$A$4,Calibration!$C$2:$C$4,E93)</f>
        <v>2007.4149197629297</v>
      </c>
      <c r="L93" s="2">
        <f>TREND(Calibration!$A$2:$A$4,Calibration!$D$2:$D$4,G93)</f>
        <v>559.1472239823629</v>
      </c>
    </row>
    <row r="94" spans="1:12" x14ac:dyDescent="0.25">
      <c r="A94">
        <v>460091</v>
      </c>
      <c r="B94">
        <v>13.93500042</v>
      </c>
      <c r="C94">
        <v>0.64910000999999995</v>
      </c>
      <c r="D94">
        <v>1131.0510253899999</v>
      </c>
      <c r="E94">
        <v>4.6961998899999999</v>
      </c>
      <c r="F94">
        <v>9.9000003020963209E+37</v>
      </c>
      <c r="G94">
        <v>1.45700002</v>
      </c>
      <c r="H94">
        <v>9.9000003020963209E+37</v>
      </c>
      <c r="J94" s="2">
        <f>TREND(Calibration!$A$2:$A$4,Calibration!$B$2:$B$4,C94)</f>
        <v>414.84578255834413</v>
      </c>
      <c r="K94" s="2">
        <f>TREND(Calibration!$A$2:$A$4,Calibration!$C$2:$C$4,E94)</f>
        <v>1880.2536644322702</v>
      </c>
      <c r="L94" s="2">
        <f>TREND(Calibration!$A$2:$A$4,Calibration!$D$2:$D$4,G94)</f>
        <v>559.6007156942261</v>
      </c>
    </row>
    <row r="95" spans="1:12" x14ac:dyDescent="0.25">
      <c r="A95">
        <v>465091</v>
      </c>
      <c r="B95">
        <v>14.036000250000001</v>
      </c>
      <c r="C95">
        <v>0.64749997999999997</v>
      </c>
      <c r="D95">
        <v>9.9000003020963209E+37</v>
      </c>
      <c r="E95">
        <v>5.0159001400000003</v>
      </c>
      <c r="F95">
        <v>9.9000003020963209E+37</v>
      </c>
      <c r="G95">
        <v>1.4553999900000001</v>
      </c>
      <c r="H95">
        <v>9.9000003020963209E+37</v>
      </c>
      <c r="J95" s="2">
        <f>TREND(Calibration!$A$2:$A$4,Calibration!$B$2:$B$4,C95)</f>
        <v>413.8643708341512</v>
      </c>
      <c r="K95" s="2">
        <f>TREND(Calibration!$A$2:$A$4,Calibration!$C$2:$C$4,E95)</f>
        <v>2009.5997584785957</v>
      </c>
      <c r="L95" s="2">
        <f>TREND(Calibration!$A$2:$A$4,Calibration!$D$2:$D$4,G95)</f>
        <v>558.94112099231393</v>
      </c>
    </row>
    <row r="96" spans="1:12" x14ac:dyDescent="0.25">
      <c r="A96">
        <v>470089</v>
      </c>
      <c r="B96">
        <v>14.04899979</v>
      </c>
      <c r="C96">
        <v>0.65020001000000005</v>
      </c>
      <c r="D96">
        <v>9.9000003020963209E+37</v>
      </c>
      <c r="E96">
        <v>5.0093998900000001</v>
      </c>
      <c r="F96">
        <v>9.9000003020963209E+37</v>
      </c>
      <c r="G96">
        <v>1.4549000299999999</v>
      </c>
      <c r="H96">
        <v>9.9000003020963209E+37</v>
      </c>
      <c r="J96" s="2">
        <f>TREND(Calibration!$A$2:$A$4,Calibration!$B$2:$B$4,C96)</f>
        <v>415.52049046795355</v>
      </c>
      <c r="K96" s="2">
        <f>TREND(Calibration!$A$2:$A$4,Calibration!$C$2:$C$4,E96)</f>
        <v>2006.9698514083802</v>
      </c>
      <c r="L96" s="2">
        <f>TREND(Calibration!$A$2:$A$4,Calibration!$D$2:$D$4,G96)</f>
        <v>558.73501800226495</v>
      </c>
    </row>
    <row r="97" spans="1:12" x14ac:dyDescent="0.25">
      <c r="A97">
        <v>475090</v>
      </c>
      <c r="B97">
        <v>14.05500031</v>
      </c>
      <c r="C97">
        <v>0.65179997999999995</v>
      </c>
      <c r="D97">
        <v>9.9000003020963209E+37</v>
      </c>
      <c r="E97">
        <v>4.8793001199999999</v>
      </c>
      <c r="F97">
        <v>9.9000003020963209E+37</v>
      </c>
      <c r="G97">
        <v>1.4549000299999999</v>
      </c>
      <c r="H97">
        <v>9.9000003020963209E+37</v>
      </c>
      <c r="J97" s="2">
        <f>TREND(Calibration!$A$2:$A$4,Calibration!$B$2:$B$4,C97)</f>
        <v>416.50186538989681</v>
      </c>
      <c r="K97" s="2">
        <f>TREND(Calibration!$A$2:$A$4,Calibration!$C$2:$C$4,E97)</f>
        <v>1954.333367433703</v>
      </c>
      <c r="L97" s="2">
        <f>TREND(Calibration!$A$2:$A$4,Calibration!$D$2:$D$4,G97)</f>
        <v>558.73501800226495</v>
      </c>
    </row>
    <row r="98" spans="1:12" x14ac:dyDescent="0.25">
      <c r="A98">
        <v>480089</v>
      </c>
      <c r="B98">
        <v>14.04599953</v>
      </c>
      <c r="C98">
        <v>0.65780002000000004</v>
      </c>
      <c r="D98">
        <v>1151.35705566</v>
      </c>
      <c r="E98">
        <v>5.0093998900000001</v>
      </c>
      <c r="F98">
        <v>9.9000003020963209E+37</v>
      </c>
      <c r="G98">
        <v>1.4576</v>
      </c>
      <c r="H98">
        <v>1359.3039550799999</v>
      </c>
      <c r="J98" s="2">
        <f>TREND(Calibration!$A$2:$A$4,Calibration!$B$2:$B$4,C98)</f>
        <v>420.18211488623547</v>
      </c>
      <c r="K98" s="2">
        <f>TREND(Calibration!$A$2:$A$4,Calibration!$C$2:$C$4,E98)</f>
        <v>2006.9698514083802</v>
      </c>
      <c r="L98" s="2">
        <f>TREND(Calibration!$A$2:$A$4,Calibration!$D$2:$D$4,G98)</f>
        <v>559.84805082497576</v>
      </c>
    </row>
    <row r="99" spans="1:12" x14ac:dyDescent="0.25">
      <c r="A99">
        <v>485089</v>
      </c>
      <c r="B99">
        <v>14.07800007</v>
      </c>
      <c r="C99">
        <v>0.65990000999999998</v>
      </c>
      <c r="D99">
        <v>1079.5</v>
      </c>
      <c r="E99">
        <v>5.0100002300000002</v>
      </c>
      <c r="F99">
        <v>9.9000003020963209E+37</v>
      </c>
      <c r="G99">
        <v>1.45700002</v>
      </c>
      <c r="H99">
        <v>9.9000003020963209E+37</v>
      </c>
      <c r="J99" s="2">
        <f>TREND(Calibration!$A$2:$A$4,Calibration!$B$2:$B$4,C99)</f>
        <v>421.47018748905407</v>
      </c>
      <c r="K99" s="2">
        <f>TREND(Calibration!$A$2:$A$4,Calibration!$C$2:$C$4,E99)</f>
        <v>2007.2127402835056</v>
      </c>
      <c r="L99" s="2">
        <f>TREND(Calibration!$A$2:$A$4,Calibration!$D$2:$D$4,G99)</f>
        <v>559.6007156942261</v>
      </c>
    </row>
    <row r="100" spans="1:12" x14ac:dyDescent="0.25">
      <c r="A100">
        <v>490089</v>
      </c>
      <c r="B100">
        <v>14.14299965</v>
      </c>
      <c r="C100">
        <v>0.65719998000000002</v>
      </c>
      <c r="D100">
        <v>9.9000003020963209E+37</v>
      </c>
      <c r="E100">
        <v>5.0100002300000002</v>
      </c>
      <c r="F100">
        <v>9.9000003020963209E+37</v>
      </c>
      <c r="G100">
        <v>1.4558999500000001</v>
      </c>
      <c r="H100">
        <v>9.9000003020963209E+37</v>
      </c>
      <c r="J100" s="2">
        <f>TREND(Calibration!$A$2:$A$4,Calibration!$B$2:$B$4,C100)</f>
        <v>419.81406785525184</v>
      </c>
      <c r="K100" s="2">
        <f>TREND(Calibration!$A$2:$A$4,Calibration!$C$2:$C$4,E100)</f>
        <v>2007.2127402835056</v>
      </c>
      <c r="L100" s="2">
        <f>TREND(Calibration!$A$2:$A$4,Calibration!$D$2:$D$4,G100)</f>
        <v>559.1472239823629</v>
      </c>
    </row>
    <row r="101" spans="1:12" x14ac:dyDescent="0.25">
      <c r="A101">
        <v>495090</v>
      </c>
      <c r="B101">
        <v>14.204999920000001</v>
      </c>
      <c r="C101">
        <v>0.65509998999999997</v>
      </c>
      <c r="D101">
        <v>9.9000003020963209E+37</v>
      </c>
      <c r="E101">
        <v>3.66090012</v>
      </c>
      <c r="F101">
        <v>9.9000003020963209E+37</v>
      </c>
      <c r="G101">
        <v>1.45650005</v>
      </c>
      <c r="H101">
        <v>9.9000003020963209E+37</v>
      </c>
      <c r="J101" s="2">
        <f>TREND(Calibration!$A$2:$A$4,Calibration!$B$2:$B$4,C101)</f>
        <v>418.52599525243312</v>
      </c>
      <c r="K101" s="2">
        <f>TREND(Calibration!$A$2:$A$4,Calibration!$C$2:$C$4,E101)</f>
        <v>1461.3863616492449</v>
      </c>
      <c r="L101" s="2">
        <f>TREND(Calibration!$A$2:$A$4,Calibration!$D$2:$D$4,G101)</f>
        <v>559.39460858178757</v>
      </c>
    </row>
    <row r="102" spans="1:12" x14ac:dyDescent="0.25">
      <c r="A102">
        <v>500102</v>
      </c>
      <c r="B102">
        <v>14.37300014</v>
      </c>
      <c r="C102">
        <v>0.66049999000000004</v>
      </c>
      <c r="D102">
        <v>481.32199097</v>
      </c>
      <c r="E102">
        <v>5.0093998900000001</v>
      </c>
      <c r="F102">
        <v>9.9000003020963209E+37</v>
      </c>
      <c r="G102">
        <v>1.45700002</v>
      </c>
      <c r="H102">
        <v>9.9000003020963209E+37</v>
      </c>
      <c r="J102" s="2">
        <f>TREND(Calibration!$A$2:$A$4,Calibration!$B$2:$B$4,C102)</f>
        <v>421.83819771778815</v>
      </c>
      <c r="K102" s="2">
        <f>TREND(Calibration!$A$2:$A$4,Calibration!$C$2:$C$4,E102)</f>
        <v>2006.9698514083802</v>
      </c>
      <c r="L102" s="2">
        <f>TREND(Calibration!$A$2:$A$4,Calibration!$D$2:$D$4,G102)</f>
        <v>559.6007156942261</v>
      </c>
    </row>
    <row r="103" spans="1:12" x14ac:dyDescent="0.25">
      <c r="A103">
        <v>505090</v>
      </c>
      <c r="B103">
        <v>14.47099972</v>
      </c>
      <c r="C103">
        <v>0.65780002000000004</v>
      </c>
      <c r="D103">
        <v>9.9000003020963209E+37</v>
      </c>
      <c r="E103">
        <v>5.0089001700000004</v>
      </c>
      <c r="F103">
        <v>9.9000003020963209E+37</v>
      </c>
      <c r="G103">
        <v>1.45809996</v>
      </c>
      <c r="H103">
        <v>9.9000003020963209E+37</v>
      </c>
      <c r="J103" s="2">
        <f>TREND(Calibration!$A$2:$A$4,Calibration!$B$2:$B$4,C103)</f>
        <v>420.18211488623547</v>
      </c>
      <c r="K103" s="2">
        <f>TREND(Calibration!$A$2:$A$4,Calibration!$C$2:$C$4,E103)</f>
        <v>2006.7676719289559</v>
      </c>
      <c r="L103" s="2">
        <f>TREND(Calibration!$A$2:$A$4,Calibration!$D$2:$D$4,G103)</f>
        <v>560.05415381502462</v>
      </c>
    </row>
    <row r="104" spans="1:12" x14ac:dyDescent="0.25">
      <c r="A104">
        <v>510090</v>
      </c>
      <c r="B104">
        <v>14.61699963</v>
      </c>
      <c r="C104">
        <v>0.65240001999999997</v>
      </c>
      <c r="D104">
        <v>1354.5279541</v>
      </c>
      <c r="E104">
        <v>5.0093998900000001</v>
      </c>
      <c r="F104">
        <v>9.9000003020963209E+37</v>
      </c>
      <c r="G104">
        <v>1.4592000199999999</v>
      </c>
      <c r="H104">
        <v>1364.0710449200001</v>
      </c>
      <c r="J104" s="2">
        <f>TREND(Calibration!$A$2:$A$4,Calibration!$B$2:$B$4,C104)</f>
        <v>416.86991242088044</v>
      </c>
      <c r="K104" s="2">
        <f>TREND(Calibration!$A$2:$A$4,Calibration!$C$2:$C$4,E104)</f>
        <v>2006.9698514083802</v>
      </c>
      <c r="L104" s="2">
        <f>TREND(Calibration!$A$2:$A$4,Calibration!$D$2:$D$4,G104)</f>
        <v>560.50764140449826</v>
      </c>
    </row>
    <row r="105" spans="1:12" x14ac:dyDescent="0.25">
      <c r="A105">
        <v>515090</v>
      </c>
      <c r="B105">
        <v>14.713999749999999</v>
      </c>
      <c r="C105">
        <v>0.65179997999999995</v>
      </c>
      <c r="D105">
        <v>9.9000003020963209E+37</v>
      </c>
      <c r="E105">
        <v>3.71709991</v>
      </c>
      <c r="F105">
        <v>9.9000003020963209E+37</v>
      </c>
      <c r="G105">
        <v>1.45809996</v>
      </c>
      <c r="H105">
        <v>9.9000003020963209E+37</v>
      </c>
      <c r="J105" s="2">
        <f>TREND(Calibration!$A$2:$A$4,Calibration!$B$2:$B$4,C105)</f>
        <v>416.50186538989681</v>
      </c>
      <c r="K105" s="2">
        <f>TREND(Calibration!$A$2:$A$4,Calibration!$C$2:$C$4,E105)</f>
        <v>1484.123983289277</v>
      </c>
      <c r="L105" s="2">
        <f>TREND(Calibration!$A$2:$A$4,Calibration!$D$2:$D$4,G105)</f>
        <v>560.05415381502462</v>
      </c>
    </row>
    <row r="106" spans="1:12" x14ac:dyDescent="0.25">
      <c r="A106">
        <v>520090</v>
      </c>
      <c r="B106">
        <v>14.85700035</v>
      </c>
      <c r="C106">
        <v>0.64800000000000002</v>
      </c>
      <c r="D106">
        <v>1010.8629760699999</v>
      </c>
      <c r="E106">
        <v>2.6619000399999999</v>
      </c>
      <c r="F106">
        <v>9.9000003020963209E+37</v>
      </c>
      <c r="G106">
        <v>1.4576</v>
      </c>
      <c r="H106">
        <v>9.9000003020963209E+37</v>
      </c>
      <c r="J106" s="2">
        <f>TREND(Calibration!$A$2:$A$4,Calibration!$B$2:$B$4,C106)</f>
        <v>414.17106851502655</v>
      </c>
      <c r="K106" s="2">
        <f>TREND(Calibration!$A$2:$A$4,Calibration!$C$2:$C$4,E106)</f>
        <v>1057.2053880655003</v>
      </c>
      <c r="L106" s="2">
        <f>TREND(Calibration!$A$2:$A$4,Calibration!$D$2:$D$4,G106)</f>
        <v>559.84805082497576</v>
      </c>
    </row>
    <row r="107" spans="1:12" x14ac:dyDescent="0.25">
      <c r="A107">
        <v>525089</v>
      </c>
      <c r="B107">
        <v>14.9829998</v>
      </c>
      <c r="C107">
        <v>0.64370000000000005</v>
      </c>
      <c r="D107">
        <v>897.01599121000004</v>
      </c>
      <c r="E107">
        <v>2.41779995</v>
      </c>
      <c r="F107">
        <v>9.9000003020963209E+37</v>
      </c>
      <c r="G107">
        <v>1.45650005</v>
      </c>
      <c r="H107">
        <v>9.9000003020963209E+37</v>
      </c>
      <c r="J107" s="2">
        <f>TREND(Calibration!$A$2:$A$4,Calibration!$B$2:$B$4,C107)</f>
        <v>411.53357395928094</v>
      </c>
      <c r="K107" s="2">
        <f>TREND(Calibration!$A$2:$A$4,Calibration!$C$2:$C$4,E107)</f>
        <v>958.44602457467909</v>
      </c>
      <c r="L107" s="2">
        <f>TREND(Calibration!$A$2:$A$4,Calibration!$D$2:$D$4,G107)</f>
        <v>559.39460858178757</v>
      </c>
    </row>
    <row r="108" spans="1:12" x14ac:dyDescent="0.25">
      <c r="A108">
        <v>530090</v>
      </c>
      <c r="B108">
        <v>14.993000029999999</v>
      </c>
      <c r="C108">
        <v>0.64700000999999996</v>
      </c>
      <c r="D108">
        <v>9.9000003020963209E+37</v>
      </c>
      <c r="E108">
        <v>1.77349997</v>
      </c>
      <c r="F108">
        <v>649.62097168000003</v>
      </c>
      <c r="G108">
        <v>1.4586000400000001</v>
      </c>
      <c r="H108">
        <v>9.9000003020963209E+37</v>
      </c>
      <c r="J108" s="2">
        <f>TREND(Calibration!$A$2:$A$4,Calibration!$B$2:$B$4,C108)</f>
        <v>413.5577038218172</v>
      </c>
      <c r="K108" s="2">
        <f>TREND(Calibration!$A$2:$A$4,Calibration!$C$2:$C$4,E108)</f>
        <v>697.77157778545848</v>
      </c>
      <c r="L108" s="2">
        <f>TREND(Calibration!$A$2:$A$4,Calibration!$D$2:$D$4,G108)</f>
        <v>560.26030627374871</v>
      </c>
    </row>
    <row r="109" spans="1:12" x14ac:dyDescent="0.25">
      <c r="A109">
        <v>535090</v>
      </c>
      <c r="B109">
        <v>14.90499973</v>
      </c>
      <c r="C109">
        <v>0.64319998</v>
      </c>
      <c r="D109">
        <v>9.9000003020963209E+37</v>
      </c>
      <c r="E109">
        <v>4.8982000399999999</v>
      </c>
      <c r="F109">
        <v>9.9000003020963209E+37</v>
      </c>
      <c r="G109">
        <v>1.45809996</v>
      </c>
      <c r="H109">
        <v>9.9000003020963209E+37</v>
      </c>
      <c r="J109" s="2">
        <f>TREND(Calibration!$A$2:$A$4,Calibration!$B$2:$B$4,C109)</f>
        <v>411.2268762784056</v>
      </c>
      <c r="K109" s="2">
        <f>TREND(Calibration!$A$2:$A$4,Calibration!$C$2:$C$4,E109)</f>
        <v>1961.9800015223157</v>
      </c>
      <c r="L109" s="2">
        <f>TREND(Calibration!$A$2:$A$4,Calibration!$D$2:$D$4,G109)</f>
        <v>560.05415381502462</v>
      </c>
    </row>
    <row r="110" spans="1:12" x14ac:dyDescent="0.25">
      <c r="A110">
        <v>540090</v>
      </c>
      <c r="B110">
        <v>14.86699963</v>
      </c>
      <c r="C110">
        <v>0.64639997000000005</v>
      </c>
      <c r="D110">
        <v>1318.9370117200001</v>
      </c>
      <c r="E110">
        <v>3.68790007</v>
      </c>
      <c r="F110">
        <v>9.9000003020963209E+37</v>
      </c>
      <c r="G110">
        <v>1.4576</v>
      </c>
      <c r="H110">
        <v>9.9000003020963209E+37</v>
      </c>
      <c r="J110" s="2">
        <f>TREND(Calibration!$A$2:$A$4,Calibration!$B$2:$B$4,C110)</f>
        <v>413.18965679083362</v>
      </c>
      <c r="K110" s="2">
        <f>TREND(Calibration!$A$2:$A$4,Calibration!$C$2:$C$4,E110)</f>
        <v>1472.3101506420469</v>
      </c>
      <c r="L110" s="2">
        <f>TREND(Calibration!$A$2:$A$4,Calibration!$D$2:$D$4,G110)</f>
        <v>559.84805082497576</v>
      </c>
    </row>
    <row r="111" spans="1:12" x14ac:dyDescent="0.25">
      <c r="A111">
        <v>545090</v>
      </c>
      <c r="B111">
        <v>14.85700035</v>
      </c>
      <c r="C111">
        <v>0.64639997000000005</v>
      </c>
      <c r="D111">
        <v>1225.0510253899999</v>
      </c>
      <c r="E111">
        <v>5.00080013</v>
      </c>
      <c r="F111">
        <v>9.9000003020963209E+37</v>
      </c>
      <c r="G111">
        <v>1.4558999500000001</v>
      </c>
      <c r="H111">
        <v>9.9000003020963209E+37</v>
      </c>
      <c r="J111" s="2">
        <f>TREND(Calibration!$A$2:$A$4,Calibration!$B$2:$B$4,C111)</f>
        <v>413.18965679083362</v>
      </c>
      <c r="K111" s="2">
        <f>TREND(Calibration!$A$2:$A$4,Calibration!$C$2:$C$4,E111)</f>
        <v>2003.4905129789113</v>
      </c>
      <c r="L111" s="2">
        <f>TREND(Calibration!$A$2:$A$4,Calibration!$D$2:$D$4,G111)</f>
        <v>559.1472239823629</v>
      </c>
    </row>
    <row r="112" spans="1:12" x14ac:dyDescent="0.25">
      <c r="A112">
        <v>550090</v>
      </c>
      <c r="B112">
        <v>14.97000027</v>
      </c>
      <c r="C112">
        <v>0.64859997999999996</v>
      </c>
      <c r="D112">
        <v>9.9000003020963209E+37</v>
      </c>
      <c r="E112">
        <v>5.0089001700000004</v>
      </c>
      <c r="F112">
        <v>9.9000003020963209E+37</v>
      </c>
      <c r="G112">
        <v>1.4553999900000001</v>
      </c>
      <c r="H112">
        <v>9.9000003020963209E+37</v>
      </c>
      <c r="J112" s="2">
        <f>TREND(Calibration!$A$2:$A$4,Calibration!$B$2:$B$4,C112)</f>
        <v>414.53907874376057</v>
      </c>
      <c r="K112" s="2">
        <f>TREND(Calibration!$A$2:$A$4,Calibration!$C$2:$C$4,E112)</f>
        <v>2006.7676719289559</v>
      </c>
      <c r="L112" s="2">
        <f>TREND(Calibration!$A$2:$A$4,Calibration!$D$2:$D$4,G112)</f>
        <v>558.94112099231393</v>
      </c>
    </row>
    <row r="113" spans="1:12" x14ac:dyDescent="0.25">
      <c r="A113">
        <v>555091</v>
      </c>
      <c r="B113">
        <v>14.993000029999999</v>
      </c>
      <c r="C113">
        <v>0.64910000999999995</v>
      </c>
      <c r="D113">
        <v>1170.87402344</v>
      </c>
      <c r="E113">
        <v>5.0093998900000001</v>
      </c>
      <c r="F113">
        <v>9.9000003020963209E+37</v>
      </c>
      <c r="G113">
        <v>1.4553999900000001</v>
      </c>
      <c r="H113">
        <v>9.9000003020963209E+37</v>
      </c>
      <c r="J113" s="2">
        <f>TREND(Calibration!$A$2:$A$4,Calibration!$B$2:$B$4,C113)</f>
        <v>414.84578255834413</v>
      </c>
      <c r="K113" s="2">
        <f>TREND(Calibration!$A$2:$A$4,Calibration!$C$2:$C$4,E113)</f>
        <v>2006.9698514083802</v>
      </c>
      <c r="L113" s="2">
        <f>TREND(Calibration!$A$2:$A$4,Calibration!$D$2:$D$4,G113)</f>
        <v>558.94112099231393</v>
      </c>
    </row>
    <row r="114" spans="1:12" x14ac:dyDescent="0.25">
      <c r="A114">
        <v>560103</v>
      </c>
      <c r="B114">
        <v>15.04800034</v>
      </c>
      <c r="C114">
        <v>0.65130001000000004</v>
      </c>
      <c r="D114">
        <v>895.63897704999999</v>
      </c>
      <c r="E114">
        <v>3.8127000299999998</v>
      </c>
      <c r="F114">
        <v>9.9000003020963209E+37</v>
      </c>
      <c r="G114">
        <v>1.45700002</v>
      </c>
      <c r="H114">
        <v>9.9000003020963209E+37</v>
      </c>
      <c r="J114" s="2">
        <f>TREND(Calibration!$A$2:$A$4,Calibration!$B$2:$B$4,C114)</f>
        <v>416.19519837756286</v>
      </c>
      <c r="K114" s="2">
        <f>TREND(Calibration!$A$2:$A$4,Calibration!$C$2:$C$4,E114)</f>
        <v>1522.8024081962328</v>
      </c>
      <c r="L114" s="2">
        <f>TREND(Calibration!$A$2:$A$4,Calibration!$D$2:$D$4,G114)</f>
        <v>559.6007156942261</v>
      </c>
    </row>
    <row r="115" spans="1:12" x14ac:dyDescent="0.25">
      <c r="A115">
        <v>565092</v>
      </c>
      <c r="B115">
        <v>15.06999969</v>
      </c>
      <c r="C115">
        <v>0.65339999999999998</v>
      </c>
      <c r="D115">
        <v>9.9000003020963209E+37</v>
      </c>
      <c r="E115">
        <v>5.0093998900000001</v>
      </c>
      <c r="F115">
        <v>9.9000003020963209E+37</v>
      </c>
      <c r="G115">
        <v>1.4558999500000001</v>
      </c>
      <c r="H115">
        <v>9.9000003020963209E+37</v>
      </c>
      <c r="J115" s="2">
        <f>TREND(Calibration!$A$2:$A$4,Calibration!$B$2:$B$4,C115)</f>
        <v>417.48327098038152</v>
      </c>
      <c r="K115" s="2">
        <f>TREND(Calibration!$A$2:$A$4,Calibration!$C$2:$C$4,E115)</f>
        <v>2006.9698514083802</v>
      </c>
      <c r="L115" s="2">
        <f>TREND(Calibration!$A$2:$A$4,Calibration!$D$2:$D$4,G115)</f>
        <v>559.1472239823629</v>
      </c>
    </row>
    <row r="116" spans="1:12" x14ac:dyDescent="0.25">
      <c r="A116">
        <v>570091</v>
      </c>
      <c r="B116">
        <v>15.13300037</v>
      </c>
      <c r="C116">
        <v>0.65670002000000005</v>
      </c>
      <c r="D116">
        <v>1055.5190429700001</v>
      </c>
      <c r="E116">
        <v>5.0104999499999998</v>
      </c>
      <c r="F116">
        <v>9.9000003020963209E+37</v>
      </c>
      <c r="G116">
        <v>1.45809996</v>
      </c>
      <c r="H116">
        <v>9.9000003020963209E+37</v>
      </c>
      <c r="J116" s="2">
        <f>TREND(Calibration!$A$2:$A$4,Calibration!$B$2:$B$4,C116)</f>
        <v>419.5074069766261</v>
      </c>
      <c r="K116" s="2">
        <f>TREND(Calibration!$A$2:$A$4,Calibration!$C$2:$C$4,E116)</f>
        <v>2007.4149197629297</v>
      </c>
      <c r="L116" s="2">
        <f>TREND(Calibration!$A$2:$A$4,Calibration!$D$2:$D$4,G116)</f>
        <v>560.05415381502462</v>
      </c>
    </row>
    <row r="117" spans="1:12" x14ac:dyDescent="0.25">
      <c r="A117">
        <v>575091</v>
      </c>
      <c r="B117">
        <v>15.07800007</v>
      </c>
      <c r="C117">
        <v>0.65780002000000004</v>
      </c>
      <c r="D117">
        <v>1295.2030029299999</v>
      </c>
      <c r="E117">
        <v>5.0093998900000001</v>
      </c>
      <c r="F117">
        <v>9.9000003020963209E+37</v>
      </c>
      <c r="G117">
        <v>1.4596999900000001</v>
      </c>
      <c r="H117">
        <v>9.9000003020963209E+37</v>
      </c>
      <c r="J117" s="2">
        <f>TREND(Calibration!$A$2:$A$4,Calibration!$B$2:$B$4,C117)</f>
        <v>420.18211488623547</v>
      </c>
      <c r="K117" s="2">
        <f>TREND(Calibration!$A$2:$A$4,Calibration!$C$2:$C$4,E117)</f>
        <v>2006.9698514083802</v>
      </c>
      <c r="L117" s="2">
        <f>TREND(Calibration!$A$2:$A$4,Calibration!$D$2:$D$4,G117)</f>
        <v>560.7137485169369</v>
      </c>
    </row>
    <row r="118" spans="1:12" x14ac:dyDescent="0.25">
      <c r="A118">
        <v>580092</v>
      </c>
      <c r="B118">
        <v>14.96500015</v>
      </c>
      <c r="C118">
        <v>0.65240001999999997</v>
      </c>
      <c r="D118">
        <v>1360.92004395</v>
      </c>
      <c r="E118">
        <v>5.0093998900000001</v>
      </c>
      <c r="F118">
        <v>9.9000003020963209E+37</v>
      </c>
      <c r="G118">
        <v>1.4558999500000001</v>
      </c>
      <c r="H118">
        <v>9.9000003020963209E+37</v>
      </c>
      <c r="J118" s="2">
        <f>TREND(Calibration!$A$2:$A$4,Calibration!$B$2:$B$4,C118)</f>
        <v>416.86991242088044</v>
      </c>
      <c r="K118" s="2">
        <f>TREND(Calibration!$A$2:$A$4,Calibration!$C$2:$C$4,E118)</f>
        <v>2006.9698514083802</v>
      </c>
      <c r="L118" s="2">
        <f>TREND(Calibration!$A$2:$A$4,Calibration!$D$2:$D$4,G118)</f>
        <v>559.1472239823629</v>
      </c>
    </row>
    <row r="119" spans="1:12" x14ac:dyDescent="0.25">
      <c r="A119">
        <v>585090</v>
      </c>
      <c r="B119">
        <v>14.954999920000001</v>
      </c>
      <c r="C119">
        <v>0.65289998000000005</v>
      </c>
      <c r="D119">
        <v>632.42700194999998</v>
      </c>
      <c r="E119">
        <v>3.4795000599999999</v>
      </c>
      <c r="F119">
        <v>9.9000003020963209E+37</v>
      </c>
      <c r="G119">
        <v>1.4576</v>
      </c>
      <c r="H119">
        <v>9.9000003020963209E+37</v>
      </c>
      <c r="J119" s="2">
        <f>TREND(Calibration!$A$2:$A$4,Calibration!$B$2:$B$4,C119)</f>
        <v>417.17657329950623</v>
      </c>
      <c r="K119" s="2">
        <f>TREND(Calibration!$A$2:$A$4,Calibration!$C$2:$C$4,E119)</f>
        <v>1387.9945228228157</v>
      </c>
      <c r="L119" s="2">
        <f>TREND(Calibration!$A$2:$A$4,Calibration!$D$2:$D$4,G119)</f>
        <v>559.84805082497576</v>
      </c>
    </row>
    <row r="120" spans="1:12" x14ac:dyDescent="0.25">
      <c r="A120">
        <v>590091</v>
      </c>
      <c r="B120">
        <v>14.911999700000001</v>
      </c>
      <c r="C120">
        <v>0.66640001999999998</v>
      </c>
      <c r="D120">
        <v>9.9000003020963209E+37</v>
      </c>
      <c r="E120">
        <v>5.0089001700000004</v>
      </c>
      <c r="F120">
        <v>9.9000003020963209E+37</v>
      </c>
      <c r="G120">
        <v>1.4558999500000001</v>
      </c>
      <c r="H120">
        <v>9.9000003020963209E+37</v>
      </c>
      <c r="J120" s="2">
        <f>TREND(Calibration!$A$2:$A$4,Calibration!$B$2:$B$4,C120)</f>
        <v>425.45710399772662</v>
      </c>
      <c r="K120" s="2">
        <f>TREND(Calibration!$A$2:$A$4,Calibration!$C$2:$C$4,E120)</f>
        <v>2006.7676719289559</v>
      </c>
      <c r="L120" s="2">
        <f>TREND(Calibration!$A$2:$A$4,Calibration!$D$2:$D$4,G120)</f>
        <v>559.1472239823629</v>
      </c>
    </row>
    <row r="121" spans="1:12" x14ac:dyDescent="0.25">
      <c r="A121">
        <v>595091</v>
      </c>
      <c r="B121">
        <v>14.916000370000001</v>
      </c>
      <c r="C121">
        <v>0.68640000000000001</v>
      </c>
      <c r="D121">
        <v>9.9000003020963209E+37</v>
      </c>
      <c r="E121">
        <v>4.9889001799999999</v>
      </c>
      <c r="F121">
        <v>9.9000003020963209E+37</v>
      </c>
      <c r="G121">
        <v>1.45650005</v>
      </c>
      <c r="H121">
        <v>9.9000003020963209E+37</v>
      </c>
      <c r="J121" s="2">
        <f>TREND(Calibration!$A$2:$A$4,Calibration!$B$2:$B$4,C121)</f>
        <v>437.72450826866185</v>
      </c>
      <c r="K121" s="2">
        <f>TREND(Calibration!$A$2:$A$4,Calibration!$C$2:$C$4,E121)</f>
        <v>1998.6759654399382</v>
      </c>
      <c r="L121" s="2">
        <f>TREND(Calibration!$A$2:$A$4,Calibration!$D$2:$D$4,G121)</f>
        <v>559.39460858178757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14.993000029999999</v>
      </c>
      <c r="C2">
        <v>0.69400001</v>
      </c>
      <c r="D2">
        <v>9.9000003020963209E+37</v>
      </c>
      <c r="E2">
        <v>5.0100002300000002</v>
      </c>
      <c r="F2">
        <v>9.9000003020963209E+37</v>
      </c>
      <c r="G2">
        <v>1.4558999500000001</v>
      </c>
      <c r="H2">
        <v>9.9000003020963209E+37</v>
      </c>
      <c r="J2" s="2">
        <f>TREND(Calibration!$A$2:$A$4,Calibration!$B$2:$B$4,C2)</f>
        <v>442.38613268694371</v>
      </c>
      <c r="K2" s="2">
        <f>TREND(Calibration!$A$2:$A$4,Calibration!$C$2:$C$4,E2)</f>
        <v>2007.2127402835056</v>
      </c>
      <c r="L2" s="2">
        <f>TREND(Calibration!$A$2:$A$4,Calibration!$D$2:$D$4,G2)</f>
        <v>559.1472239823629</v>
      </c>
      <c r="N2" s="2">
        <f>AVERAGE(J2:J121)</f>
        <v>412.36060029745278</v>
      </c>
    </row>
    <row r="3" spans="1:14" x14ac:dyDescent="0.25">
      <c r="A3">
        <v>5077</v>
      </c>
      <c r="B3">
        <v>15.08100033</v>
      </c>
      <c r="C3">
        <v>0.70480001000000003</v>
      </c>
      <c r="D3">
        <v>9.9000003020963209E+37</v>
      </c>
      <c r="E3">
        <v>4.2118000999999996</v>
      </c>
      <c r="F3">
        <v>9.9000003020963209E+37</v>
      </c>
      <c r="G3">
        <v>1.45650005</v>
      </c>
      <c r="H3">
        <v>9.9000003020963209E+37</v>
      </c>
      <c r="J3" s="2">
        <f>TREND(Calibration!$A$2:$A$4,Calibration!$B$2:$B$4,C3)</f>
        <v>449.01053761765365</v>
      </c>
      <c r="K3" s="2">
        <f>TREND(Calibration!$A$2:$A$4,Calibration!$C$2:$C$4,E3)</f>
        <v>1684.2725202406086</v>
      </c>
      <c r="L3" s="2">
        <f>TREND(Calibration!$A$2:$A$4,Calibration!$D$2:$D$4,G3)</f>
        <v>559.39460858178757</v>
      </c>
    </row>
    <row r="4" spans="1:14" x14ac:dyDescent="0.25">
      <c r="A4">
        <v>10078</v>
      </c>
      <c r="B4">
        <v>15.135999679999999</v>
      </c>
      <c r="C4">
        <v>0.70150000000000001</v>
      </c>
      <c r="D4">
        <v>9.9000003020963209E+37</v>
      </c>
      <c r="E4">
        <v>5.0093998900000001</v>
      </c>
      <c r="F4">
        <v>9.9000003020963209E+37</v>
      </c>
      <c r="G4">
        <v>1.4543000500000001</v>
      </c>
      <c r="H4">
        <v>9.9000003020963209E+37</v>
      </c>
      <c r="J4" s="2">
        <f>TREND(Calibration!$A$2:$A$4,Calibration!$B$2:$B$4,C4)</f>
        <v>446.98640775511734</v>
      </c>
      <c r="K4" s="2">
        <f>TREND(Calibration!$A$2:$A$4,Calibration!$C$2:$C$4,E4)</f>
        <v>2006.9698514083802</v>
      </c>
      <c r="L4" s="2">
        <f>TREND(Calibration!$A$2:$A$4,Calibration!$D$2:$D$4,G4)</f>
        <v>558.4876828715154</v>
      </c>
    </row>
    <row r="5" spans="1:14" x14ac:dyDescent="0.25">
      <c r="A5">
        <v>15079</v>
      </c>
      <c r="B5">
        <v>15.10999966</v>
      </c>
      <c r="C5">
        <v>0.70749998000000003</v>
      </c>
      <c r="D5">
        <v>9.9000003020963209E+37</v>
      </c>
      <c r="E5">
        <v>3.6803998899999999</v>
      </c>
      <c r="F5">
        <v>9.9000003020963209E+37</v>
      </c>
      <c r="G5">
        <v>1.45650005</v>
      </c>
      <c r="H5">
        <v>9.9000003020963209E+37</v>
      </c>
      <c r="J5" s="2">
        <f>TREND(Calibration!$A$2:$A$4,Calibration!$B$2:$B$4,C5)</f>
        <v>450.66662044920633</v>
      </c>
      <c r="K5" s="2">
        <f>TREND(Calibration!$A$2:$A$4,Calibration!$C$2:$C$4,E5)</f>
        <v>1469.2756863660748</v>
      </c>
      <c r="L5" s="2">
        <f>TREND(Calibration!$A$2:$A$4,Calibration!$D$2:$D$4,G5)</f>
        <v>559.39460858178757</v>
      </c>
    </row>
    <row r="6" spans="1:14" x14ac:dyDescent="0.25">
      <c r="A6">
        <v>20080</v>
      </c>
      <c r="B6">
        <v>15.045000079999999</v>
      </c>
      <c r="C6">
        <v>0.69940000999999996</v>
      </c>
      <c r="D6">
        <v>1224.01501465</v>
      </c>
      <c r="E6">
        <v>3.1105999899999999</v>
      </c>
      <c r="F6">
        <v>9.9000003020963209E+37</v>
      </c>
      <c r="G6">
        <v>1.4576</v>
      </c>
      <c r="H6">
        <v>9.9000003020963209E+37</v>
      </c>
      <c r="J6" s="2">
        <f>TREND(Calibration!$A$2:$A$4,Calibration!$B$2:$B$4,C6)</f>
        <v>445.69833515229868</v>
      </c>
      <c r="K6" s="2">
        <f>TREND(Calibration!$A$2:$A$4,Calibration!$C$2:$C$4,E6)</f>
        <v>1238.7428936860979</v>
      </c>
      <c r="L6" s="2">
        <f>TREND(Calibration!$A$2:$A$4,Calibration!$D$2:$D$4,G6)</f>
        <v>559.84805082497576</v>
      </c>
    </row>
    <row r="7" spans="1:14" x14ac:dyDescent="0.25">
      <c r="A7">
        <v>25081</v>
      </c>
      <c r="B7">
        <v>14.911999700000001</v>
      </c>
      <c r="C7">
        <v>0.69289999999999996</v>
      </c>
      <c r="D7">
        <v>1123.0090332</v>
      </c>
      <c r="E7">
        <v>2.7816999</v>
      </c>
      <c r="F7">
        <v>9.9000003020963209E+37</v>
      </c>
      <c r="G7">
        <v>1.4553999900000001</v>
      </c>
      <c r="H7">
        <v>9.9000003020963209E+37</v>
      </c>
      <c r="J7" s="2">
        <f>TREND(Calibration!$A$2:$A$4,Calibration!$B$2:$B$4,C7)</f>
        <v>441.71141864362608</v>
      </c>
      <c r="K7" s="2">
        <f>TREND(Calibration!$A$2:$A$4,Calibration!$C$2:$C$4,E7)</f>
        <v>1105.6746775274155</v>
      </c>
      <c r="L7" s="2">
        <f>TREND(Calibration!$A$2:$A$4,Calibration!$D$2:$D$4,G7)</f>
        <v>558.94112099231393</v>
      </c>
    </row>
    <row r="8" spans="1:14" x14ac:dyDescent="0.25">
      <c r="A8">
        <v>30082</v>
      </c>
      <c r="B8">
        <v>14.80799961</v>
      </c>
      <c r="C8">
        <v>0.68800002000000005</v>
      </c>
      <c r="D8">
        <v>1086.85095215</v>
      </c>
      <c r="E8">
        <v>2.9114000799999999</v>
      </c>
      <c r="F8">
        <v>9.9000003020963209E+37</v>
      </c>
      <c r="G8">
        <v>1.4553999900000001</v>
      </c>
      <c r="H8">
        <v>9.9000003020963209E+37</v>
      </c>
      <c r="J8" s="2">
        <f>TREND(Calibration!$A$2:$A$4,Calibration!$B$2:$B$4,C8)</f>
        <v>438.70591385914651</v>
      </c>
      <c r="K8" s="2">
        <f>TREND(Calibration!$A$2:$A$4,Calibration!$C$2:$C$4,E8)</f>
        <v>1158.149493171461</v>
      </c>
      <c r="L8" s="2">
        <f>TREND(Calibration!$A$2:$A$4,Calibration!$D$2:$D$4,G8)</f>
        <v>558.94112099231393</v>
      </c>
    </row>
    <row r="9" spans="1:14" x14ac:dyDescent="0.25">
      <c r="A9">
        <v>35088</v>
      </c>
      <c r="B9">
        <v>14.760999679999999</v>
      </c>
      <c r="C9">
        <v>0.67879999000000002</v>
      </c>
      <c r="D9">
        <v>456.11499022999999</v>
      </c>
      <c r="E9">
        <v>3.0808999500000001</v>
      </c>
      <c r="F9">
        <v>9.9000003020963209E+37</v>
      </c>
      <c r="G9">
        <v>1.45650005</v>
      </c>
      <c r="H9">
        <v>9.9000003020963209E+37</v>
      </c>
      <c r="J9" s="2">
        <f>TREND(Calibration!$A$2:$A$4,Calibration!$B$2:$B$4,C9)</f>
        <v>433.06288385037993</v>
      </c>
      <c r="K9" s="2">
        <f>TREND(Calibration!$A$2:$A$4,Calibration!$C$2:$C$4,E9)</f>
        <v>1226.7266873583906</v>
      </c>
      <c r="L9" s="2">
        <f>TREND(Calibration!$A$2:$A$4,Calibration!$D$2:$D$4,G9)</f>
        <v>559.39460858178757</v>
      </c>
    </row>
    <row r="10" spans="1:14" x14ac:dyDescent="0.25">
      <c r="A10">
        <v>40081</v>
      </c>
      <c r="B10">
        <v>14.7159996</v>
      </c>
      <c r="C10">
        <v>0.67129998999999996</v>
      </c>
      <c r="D10">
        <v>9.9000003020963209E+37</v>
      </c>
      <c r="E10">
        <v>2.7681999199999998</v>
      </c>
      <c r="F10">
        <v>9.9000003020963209E+37</v>
      </c>
      <c r="G10">
        <v>1.4576</v>
      </c>
      <c r="H10">
        <v>9.9000003020963209E+37</v>
      </c>
      <c r="J10" s="2">
        <f>TREND(Calibration!$A$2:$A$4,Calibration!$B$2:$B$4,C10)</f>
        <v>428.46260264849798</v>
      </c>
      <c r="K10" s="2">
        <f>TREND(Calibration!$A$2:$A$4,Calibration!$C$2:$C$4,E10)</f>
        <v>1100.2127810080867</v>
      </c>
      <c r="L10" s="2">
        <f>TREND(Calibration!$A$2:$A$4,Calibration!$D$2:$D$4,G10)</f>
        <v>559.84805082497576</v>
      </c>
    </row>
    <row r="11" spans="1:14" x14ac:dyDescent="0.25">
      <c r="A11">
        <v>45082</v>
      </c>
      <c r="B11">
        <v>14.73499966</v>
      </c>
      <c r="C11">
        <v>0.66259997999999998</v>
      </c>
      <c r="D11">
        <v>1182.7390136700001</v>
      </c>
      <c r="E11">
        <v>3.1289999499999999</v>
      </c>
      <c r="F11">
        <v>9.9000003020963209E+37</v>
      </c>
      <c r="G11">
        <v>1.4619</v>
      </c>
      <c r="H11">
        <v>9.9000003020963209E+37</v>
      </c>
      <c r="J11" s="2">
        <f>TREND(Calibration!$A$2:$A$4,Calibration!$B$2:$B$4,C11)</f>
        <v>423.12627032060675</v>
      </c>
      <c r="K11" s="2">
        <f>TREND(Calibration!$A$2:$A$4,Calibration!$C$2:$C$4,E11)</f>
        <v>1246.1872511947599</v>
      </c>
      <c r="L11" s="2">
        <f>TREND(Calibration!$A$2:$A$4,Calibration!$D$2:$D$4,G11)</f>
        <v>561.62067834959862</v>
      </c>
    </row>
    <row r="12" spans="1:14" x14ac:dyDescent="0.25">
      <c r="A12">
        <v>50083</v>
      </c>
      <c r="B12">
        <v>14.756999970000001</v>
      </c>
      <c r="C12">
        <v>0.66149997999999999</v>
      </c>
      <c r="D12">
        <v>850.78100586000005</v>
      </c>
      <c r="E12">
        <v>3.0977001199999998</v>
      </c>
      <c r="F12">
        <v>9.9000003020963209E+37</v>
      </c>
      <c r="G12">
        <v>1.4592000199999999</v>
      </c>
      <c r="H12">
        <v>9.9000003020963209E+37</v>
      </c>
      <c r="J12" s="2">
        <f>TREND(Calibration!$A$2:$A$4,Calibration!$B$2:$B$4,C12)</f>
        <v>422.45156241099738</v>
      </c>
      <c r="K12" s="2">
        <f>TREND(Calibration!$A$2:$A$4,Calibration!$C$2:$C$4,E12)</f>
        <v>1233.5237929872233</v>
      </c>
      <c r="L12" s="2">
        <f>TREND(Calibration!$A$2:$A$4,Calibration!$D$2:$D$4,G12)</f>
        <v>560.50764140449826</v>
      </c>
    </row>
    <row r="13" spans="1:14" x14ac:dyDescent="0.25">
      <c r="A13">
        <v>55083</v>
      </c>
      <c r="B13">
        <v>14.8409996</v>
      </c>
      <c r="C13">
        <v>0.65509998999999997</v>
      </c>
      <c r="D13">
        <v>961.22998046999999</v>
      </c>
      <c r="E13">
        <v>3.08899999</v>
      </c>
      <c r="F13">
        <v>9.9000003020963209E+37</v>
      </c>
      <c r="G13">
        <v>1.4613000199999999</v>
      </c>
      <c r="H13">
        <v>9.9000003020963209E+37</v>
      </c>
      <c r="J13" s="2">
        <f>TREND(Calibration!$A$2:$A$4,Calibration!$B$2:$B$4,C13)</f>
        <v>418.52599525243312</v>
      </c>
      <c r="K13" s="2">
        <f>TREND(Calibration!$A$2:$A$4,Calibration!$C$2:$C$4,E13)</f>
        <v>1230.0038463084352</v>
      </c>
      <c r="L13" s="2">
        <f>TREND(Calibration!$A$2:$A$4,Calibration!$D$2:$D$4,G13)</f>
        <v>561.37334321884907</v>
      </c>
    </row>
    <row r="14" spans="1:14" x14ac:dyDescent="0.25">
      <c r="A14">
        <v>60084</v>
      </c>
      <c r="B14">
        <v>14.85700035</v>
      </c>
      <c r="C14">
        <v>0.65069997000000002</v>
      </c>
      <c r="D14">
        <v>1163.4370117200001</v>
      </c>
      <c r="E14">
        <v>2.7385001199999999</v>
      </c>
      <c r="F14">
        <v>9.9000003020963209E+37</v>
      </c>
      <c r="G14">
        <v>1.4592000199999999</v>
      </c>
      <c r="H14">
        <v>9.9000003020963209E+37</v>
      </c>
      <c r="J14" s="2">
        <f>TREND(Calibration!$A$2:$A$4,Calibration!$B$2:$B$4,C14)</f>
        <v>415.82715134657923</v>
      </c>
      <c r="K14" s="2">
        <f>TREND(Calibration!$A$2:$A$4,Calibration!$C$2:$C$4,E14)</f>
        <v>1088.1966717809057</v>
      </c>
      <c r="L14" s="2">
        <f>TREND(Calibration!$A$2:$A$4,Calibration!$D$2:$D$4,G14)</f>
        <v>560.50764140449826</v>
      </c>
    </row>
    <row r="15" spans="1:14" x14ac:dyDescent="0.25">
      <c r="A15">
        <v>65084</v>
      </c>
      <c r="B15">
        <v>14.82800007</v>
      </c>
      <c r="C15">
        <v>0.64910000999999995</v>
      </c>
      <c r="D15">
        <v>710.54302978999999</v>
      </c>
      <c r="E15">
        <v>2.8529999300000002</v>
      </c>
      <c r="F15">
        <v>9.9000003020963209E+37</v>
      </c>
      <c r="G15">
        <v>1.45809996</v>
      </c>
      <c r="H15">
        <v>9.9000003020963209E+37</v>
      </c>
      <c r="J15" s="2">
        <f>TREND(Calibration!$A$2:$A$4,Calibration!$B$2:$B$4,C15)</f>
        <v>414.84578255834413</v>
      </c>
      <c r="K15" s="2">
        <f>TREND(Calibration!$A$2:$A$4,Calibration!$C$2:$C$4,E15)</f>
        <v>1134.5216377218032</v>
      </c>
      <c r="L15" s="2">
        <f>TREND(Calibration!$A$2:$A$4,Calibration!$D$2:$D$4,G15)</f>
        <v>560.05415381502462</v>
      </c>
    </row>
    <row r="16" spans="1:14" x14ac:dyDescent="0.25">
      <c r="A16">
        <v>70095</v>
      </c>
      <c r="B16">
        <v>14.727999690000001</v>
      </c>
      <c r="C16">
        <v>0.64859997999999996</v>
      </c>
      <c r="D16">
        <v>601.90802001999998</v>
      </c>
      <c r="E16">
        <v>2.7871000800000001</v>
      </c>
      <c r="F16">
        <v>9.9000003020963209E+37</v>
      </c>
      <c r="G16">
        <v>1.45809996</v>
      </c>
      <c r="H16">
        <v>9.9000003020963209E+37</v>
      </c>
      <c r="J16" s="2">
        <f>TREND(Calibration!$A$2:$A$4,Calibration!$B$2:$B$4,C16)</f>
        <v>414.53907874376057</v>
      </c>
      <c r="K16" s="2">
        <f>TREND(Calibration!$A$2:$A$4,Calibration!$C$2:$C$4,E16)</f>
        <v>1107.859512197226</v>
      </c>
      <c r="L16" s="2">
        <f>TREND(Calibration!$A$2:$A$4,Calibration!$D$2:$D$4,G16)</f>
        <v>560.05415381502462</v>
      </c>
    </row>
    <row r="17" spans="1:12" x14ac:dyDescent="0.25">
      <c r="A17">
        <v>75084</v>
      </c>
      <c r="B17">
        <v>14.64000034</v>
      </c>
      <c r="C17">
        <v>0.64800000000000002</v>
      </c>
      <c r="D17">
        <v>983.08197021000001</v>
      </c>
      <c r="E17">
        <v>2.7044999600000001</v>
      </c>
      <c r="F17">
        <v>9.9000003020963209E+37</v>
      </c>
      <c r="G17">
        <v>1.4592000199999999</v>
      </c>
      <c r="H17">
        <v>9.9000003020963209E+37</v>
      </c>
      <c r="J17" s="2">
        <f>TREND(Calibration!$A$2:$A$4,Calibration!$B$2:$B$4,C17)</f>
        <v>414.17106851502655</v>
      </c>
      <c r="K17" s="2">
        <f>TREND(Calibration!$A$2:$A$4,Calibration!$C$2:$C$4,E17)</f>
        <v>1074.4406991379376</v>
      </c>
      <c r="L17" s="2">
        <f>TREND(Calibration!$A$2:$A$4,Calibration!$D$2:$D$4,G17)</f>
        <v>560.50764140449826</v>
      </c>
    </row>
    <row r="18" spans="1:12" x14ac:dyDescent="0.25">
      <c r="A18">
        <v>80085</v>
      </c>
      <c r="B18">
        <v>14.46899986</v>
      </c>
      <c r="C18">
        <v>0.64259999999999995</v>
      </c>
      <c r="D18">
        <v>9.9000003020963209E+37</v>
      </c>
      <c r="E18">
        <v>3.05180001</v>
      </c>
      <c r="F18">
        <v>9.9000003020963209E+37</v>
      </c>
      <c r="G18">
        <v>1.4596999900000001</v>
      </c>
      <c r="H18">
        <v>9.9000003020963209E+37</v>
      </c>
      <c r="J18" s="2">
        <f>TREND(Calibration!$A$2:$A$4,Calibration!$B$2:$B$4,C18)</f>
        <v>410.85886604967158</v>
      </c>
      <c r="K18" s="2">
        <f>TREND(Calibration!$A$2:$A$4,Calibration!$C$2:$C$4,E18)</f>
        <v>1214.953272805282</v>
      </c>
      <c r="L18" s="2">
        <f>TREND(Calibration!$A$2:$A$4,Calibration!$D$2:$D$4,G18)</f>
        <v>560.7137485169369</v>
      </c>
    </row>
    <row r="19" spans="1:12" x14ac:dyDescent="0.25">
      <c r="A19">
        <v>85084</v>
      </c>
      <c r="B19">
        <v>14.36200047</v>
      </c>
      <c r="C19">
        <v>0.64529996999999995</v>
      </c>
      <c r="D19">
        <v>1017.86102295</v>
      </c>
      <c r="E19">
        <v>3.25049996</v>
      </c>
      <c r="F19">
        <v>9.9000003020963209E+37</v>
      </c>
      <c r="G19">
        <v>1.4623999599999999</v>
      </c>
      <c r="H19">
        <v>9.9000003020963209E+37</v>
      </c>
      <c r="J19" s="2">
        <f>TREND(Calibration!$A$2:$A$4,Calibration!$B$2:$B$4,C19)</f>
        <v>412.51494888122426</v>
      </c>
      <c r="K19" s="2">
        <f>TREND(Calibration!$A$2:$A$4,Calibration!$C$2:$C$4,E19)</f>
        <v>1295.3443967399683</v>
      </c>
      <c r="L19" s="2">
        <f>TREND(Calibration!$A$2:$A$4,Calibration!$D$2:$D$4,G19)</f>
        <v>561.8267813396476</v>
      </c>
    </row>
    <row r="20" spans="1:12" x14ac:dyDescent="0.25">
      <c r="A20">
        <v>90085</v>
      </c>
      <c r="B20">
        <v>14.397999759999999</v>
      </c>
      <c r="C20">
        <v>0.64160001</v>
      </c>
      <c r="D20">
        <v>302.91000365999997</v>
      </c>
      <c r="E20">
        <v>3.5178000900000002</v>
      </c>
      <c r="F20">
        <v>9.9000003020963209E+37</v>
      </c>
      <c r="G20">
        <v>1.4630000599999999</v>
      </c>
      <c r="H20">
        <v>9.9000003020963209E+37</v>
      </c>
      <c r="J20" s="2">
        <f>TREND(Calibration!$A$2:$A$4,Calibration!$B$2:$B$4,C20)</f>
        <v>410.24550135646228</v>
      </c>
      <c r="K20" s="2">
        <f>TREND(Calibration!$A$2:$A$4,Calibration!$C$2:$C$4,E20)</f>
        <v>1403.4901606346634</v>
      </c>
      <c r="L20" s="2">
        <f>TREND(Calibration!$A$2:$A$4,Calibration!$D$2:$D$4,G20)</f>
        <v>562.07416593907226</v>
      </c>
    </row>
    <row r="21" spans="1:12" x14ac:dyDescent="0.25">
      <c r="A21">
        <v>95084</v>
      </c>
      <c r="B21">
        <v>14.369999890000001</v>
      </c>
      <c r="C21">
        <v>0.63829999999999998</v>
      </c>
      <c r="D21">
        <v>9.9000003020963209E+37</v>
      </c>
      <c r="E21">
        <v>3.5220999700000002</v>
      </c>
      <c r="F21">
        <v>9.9000003020963209E+37</v>
      </c>
      <c r="G21">
        <v>1.4602999699999999</v>
      </c>
      <c r="H21">
        <v>9.9000003020963209E+37</v>
      </c>
      <c r="J21" s="2">
        <f>TREND(Calibration!$A$2:$A$4,Calibration!$B$2:$B$4,C21)</f>
        <v>408.22137149392597</v>
      </c>
      <c r="K21" s="2">
        <f>TREND(Calibration!$A$2:$A$4,Calibration!$C$2:$C$4,E21)</f>
        <v>1405.2298298493979</v>
      </c>
      <c r="L21" s="2">
        <f>TREND(Calibration!$A$2:$A$4,Calibration!$D$2:$D$4,G21)</f>
        <v>560.96108364768645</v>
      </c>
    </row>
    <row r="22" spans="1:12" x14ac:dyDescent="0.25">
      <c r="A22">
        <v>100086</v>
      </c>
      <c r="B22">
        <v>14.40600014</v>
      </c>
      <c r="C22">
        <v>0.63719999999999999</v>
      </c>
      <c r="D22">
        <v>588.13299560999997</v>
      </c>
      <c r="E22">
        <v>2.71749997</v>
      </c>
      <c r="F22">
        <v>9.9000003020963209E+37</v>
      </c>
      <c r="G22">
        <v>1.46080005</v>
      </c>
      <c r="H22">
        <v>9.9000003020963209E+37</v>
      </c>
      <c r="J22" s="2">
        <f>TREND(Calibration!$A$2:$A$4,Calibration!$B$2:$B$4,C22)</f>
        <v>407.5466635843166</v>
      </c>
      <c r="K22" s="2">
        <f>TREND(Calibration!$A$2:$A$4,Calibration!$C$2:$C$4,E22)</f>
        <v>1079.7003150314601</v>
      </c>
      <c r="L22" s="2">
        <f>TREND(Calibration!$A$2:$A$4,Calibration!$D$2:$D$4,G22)</f>
        <v>561.16723610641054</v>
      </c>
    </row>
    <row r="23" spans="1:12" x14ac:dyDescent="0.25">
      <c r="A23">
        <v>105087</v>
      </c>
      <c r="B23">
        <v>14.44999981</v>
      </c>
      <c r="C23">
        <v>0.63349997999999996</v>
      </c>
      <c r="D23">
        <v>989.97698975000003</v>
      </c>
      <c r="E23">
        <v>2.9702000599999998</v>
      </c>
      <c r="F23">
        <v>9.9000003020963209E+37</v>
      </c>
      <c r="G23">
        <v>1.4592000199999999</v>
      </c>
      <c r="H23">
        <v>9.9000003020963209E+37</v>
      </c>
      <c r="J23" s="2">
        <f>TREND(Calibration!$A$2:$A$4,Calibration!$B$2:$B$4,C23)</f>
        <v>405.27717925730502</v>
      </c>
      <c r="K23" s="2">
        <f>TREND(Calibration!$A$2:$A$4,Calibration!$C$2:$C$4,E23)</f>
        <v>1181.9391140522769</v>
      </c>
      <c r="L23" s="2">
        <f>TREND(Calibration!$A$2:$A$4,Calibration!$D$2:$D$4,G23)</f>
        <v>560.50764140449826</v>
      </c>
    </row>
    <row r="24" spans="1:12" x14ac:dyDescent="0.25">
      <c r="A24">
        <v>110087</v>
      </c>
      <c r="B24">
        <v>14.37199974</v>
      </c>
      <c r="C24">
        <v>0.63180000000000003</v>
      </c>
      <c r="D24">
        <v>1166.4649658200001</v>
      </c>
      <c r="E24">
        <v>3.2413001100000001</v>
      </c>
      <c r="F24">
        <v>9.9000003020963209E+37</v>
      </c>
      <c r="G24">
        <v>1.4602999699999999</v>
      </c>
      <c r="H24">
        <v>9.9000003020963209E+37</v>
      </c>
      <c r="J24" s="2">
        <f>TREND(Calibration!$A$2:$A$4,Calibration!$B$2:$B$4,C24)</f>
        <v>404.23446111896169</v>
      </c>
      <c r="K24" s="2">
        <f>TREND(Calibration!$A$2:$A$4,Calibration!$C$2:$C$4,E24)</f>
        <v>1291.6222705817559</v>
      </c>
      <c r="L24" s="2">
        <f>TREND(Calibration!$A$2:$A$4,Calibration!$D$2:$D$4,G24)</f>
        <v>560.96108364768645</v>
      </c>
    </row>
    <row r="25" spans="1:12" x14ac:dyDescent="0.25">
      <c r="A25">
        <v>115087</v>
      </c>
      <c r="B25">
        <v>14.2840004</v>
      </c>
      <c r="C25">
        <v>0.63180000000000003</v>
      </c>
      <c r="D25">
        <v>1182.5050048799999</v>
      </c>
      <c r="E25">
        <v>2.7736000999999999</v>
      </c>
      <c r="F25">
        <v>9.9000003020963209E+37</v>
      </c>
      <c r="G25">
        <v>1.4641</v>
      </c>
      <c r="H25">
        <v>9.9000003020963209E+37</v>
      </c>
      <c r="J25" s="2">
        <f>TREND(Calibration!$A$2:$A$4,Calibration!$B$2:$B$4,C25)</f>
        <v>404.23446111896169</v>
      </c>
      <c r="K25" s="2">
        <f>TREND(Calibration!$A$2:$A$4,Calibration!$C$2:$C$4,E25)</f>
        <v>1102.3976156778972</v>
      </c>
      <c r="L25" s="2">
        <f>TREND(Calibration!$A$2:$A$4,Calibration!$D$2:$D$4,G25)</f>
        <v>562.5276040598709</v>
      </c>
    </row>
    <row r="26" spans="1:12" x14ac:dyDescent="0.25">
      <c r="A26">
        <v>120086</v>
      </c>
      <c r="B26">
        <v>14.10900021</v>
      </c>
      <c r="C26">
        <v>0.63080000999999997</v>
      </c>
      <c r="D26">
        <v>943.19396973000005</v>
      </c>
      <c r="E26">
        <v>2.6219000800000001</v>
      </c>
      <c r="F26">
        <v>9.9000003020963209E+37</v>
      </c>
      <c r="G26">
        <v>1.4635000199999999</v>
      </c>
      <c r="H26">
        <v>9.9000003020963209E+37</v>
      </c>
      <c r="J26" s="2">
        <f>TREND(Calibration!$A$2:$A$4,Calibration!$B$2:$B$4,C26)</f>
        <v>403.62109642575234</v>
      </c>
      <c r="K26" s="2">
        <f>TREND(Calibration!$A$2:$A$4,Calibration!$C$2:$C$4,E26)</f>
        <v>1041.0219831791758</v>
      </c>
      <c r="L26" s="2">
        <f>TREND(Calibration!$A$2:$A$4,Calibration!$D$2:$D$4,G26)</f>
        <v>562.28026892912123</v>
      </c>
    </row>
    <row r="27" spans="1:12" x14ac:dyDescent="0.25">
      <c r="A27">
        <v>125087</v>
      </c>
      <c r="B27">
        <v>13.975999829999999</v>
      </c>
      <c r="C27">
        <v>0.63180000000000003</v>
      </c>
      <c r="D27">
        <v>-9.9000003020963209E+37</v>
      </c>
      <c r="E27">
        <v>2.66400003</v>
      </c>
      <c r="F27">
        <v>9.9000003020963209E+37</v>
      </c>
      <c r="G27">
        <v>1.4645999700000001</v>
      </c>
      <c r="H27">
        <v>1177.7869873</v>
      </c>
      <c r="J27" s="2">
        <f>TREND(Calibration!$A$2:$A$4,Calibration!$B$2:$B$4,C27)</f>
        <v>404.23446111896169</v>
      </c>
      <c r="K27" s="2">
        <f>TREND(Calibration!$A$2:$A$4,Calibration!$C$2:$C$4,E27)</f>
        <v>1058.0550136258069</v>
      </c>
      <c r="L27" s="2">
        <f>TREND(Calibration!$A$2:$A$4,Calibration!$D$2:$D$4,G27)</f>
        <v>562.73371117230943</v>
      </c>
    </row>
    <row r="28" spans="1:12" x14ac:dyDescent="0.25">
      <c r="A28">
        <v>130087</v>
      </c>
      <c r="B28">
        <v>13.772000309999999</v>
      </c>
      <c r="C28">
        <v>0.63290000000000002</v>
      </c>
      <c r="D28">
        <v>1125.06994629</v>
      </c>
      <c r="E28">
        <v>2.79629993</v>
      </c>
      <c r="F28">
        <v>9.9000003020963209E+37</v>
      </c>
      <c r="G28">
        <v>1.4619</v>
      </c>
      <c r="H28">
        <v>9.9000003020963209E+37</v>
      </c>
      <c r="J28" s="2">
        <f>TREND(Calibration!$A$2:$A$4,Calibration!$B$2:$B$4,C28)</f>
        <v>404.90916902857106</v>
      </c>
      <c r="K28" s="2">
        <f>TREND(Calibration!$A$2:$A$4,Calibration!$C$2:$C$4,E28)</f>
        <v>1111.5816383554384</v>
      </c>
      <c r="L28" s="2">
        <f>TREND(Calibration!$A$2:$A$4,Calibration!$D$2:$D$4,G28)</f>
        <v>561.62067834959862</v>
      </c>
    </row>
    <row r="29" spans="1:12" x14ac:dyDescent="0.25">
      <c r="A29">
        <v>135086</v>
      </c>
      <c r="B29">
        <v>13.635000229999999</v>
      </c>
      <c r="C29">
        <v>0.62749999999999995</v>
      </c>
      <c r="D29">
        <v>1295.0970459</v>
      </c>
      <c r="E29">
        <v>2.8849000899999999</v>
      </c>
      <c r="F29">
        <v>9.9000003020963209E+37</v>
      </c>
      <c r="G29">
        <v>1.4592000199999999</v>
      </c>
      <c r="H29">
        <v>9.9000003020963209E+37</v>
      </c>
      <c r="J29" s="2">
        <f>TREND(Calibration!$A$2:$A$4,Calibration!$B$2:$B$4,C29)</f>
        <v>401.59696656321603</v>
      </c>
      <c r="K29" s="2">
        <f>TREND(Calibration!$A$2:$A$4,Calibration!$C$2:$C$4,E29)</f>
        <v>1147.4279807586097</v>
      </c>
      <c r="L29" s="2">
        <f>TREND(Calibration!$A$2:$A$4,Calibration!$D$2:$D$4,G29)</f>
        <v>560.50764140449826</v>
      </c>
    </row>
    <row r="30" spans="1:12" x14ac:dyDescent="0.25">
      <c r="A30">
        <v>140087</v>
      </c>
      <c r="B30">
        <v>13.59599972</v>
      </c>
      <c r="C30">
        <v>0.62910001999999998</v>
      </c>
      <c r="D30">
        <v>714.23400878999996</v>
      </c>
      <c r="E30">
        <v>2.5862999000000002</v>
      </c>
      <c r="F30">
        <v>9.9000003020963209E+37</v>
      </c>
      <c r="G30">
        <v>1.4613000199999999</v>
      </c>
      <c r="H30">
        <v>9.9000003020963209E+37</v>
      </c>
      <c r="J30" s="2">
        <f>TREND(Calibration!$A$2:$A$4,Calibration!$B$2:$B$4,C30)</f>
        <v>402.57837215370074</v>
      </c>
      <c r="K30" s="2">
        <f>TREND(Calibration!$A$2:$A$4,Calibration!$C$2:$C$4,E30)</f>
        <v>1026.6186656017071</v>
      </c>
      <c r="L30" s="2">
        <f>TREND(Calibration!$A$2:$A$4,Calibration!$D$2:$D$4,G30)</f>
        <v>561.37334321884907</v>
      </c>
    </row>
    <row r="31" spans="1:12" x14ac:dyDescent="0.25">
      <c r="A31">
        <v>145087</v>
      </c>
      <c r="B31">
        <v>13.66800022</v>
      </c>
      <c r="C31">
        <v>0.62860000000000005</v>
      </c>
      <c r="D31">
        <v>830.33502196999996</v>
      </c>
      <c r="E31">
        <v>3.0966000600000001</v>
      </c>
      <c r="F31">
        <v>9.9000003020963209E+37</v>
      </c>
      <c r="G31">
        <v>1.45700002</v>
      </c>
      <c r="H31">
        <v>9.9000003020963209E+37</v>
      </c>
      <c r="J31" s="2">
        <f>TREND(Calibration!$A$2:$A$4,Calibration!$B$2:$B$4,C31)</f>
        <v>402.27167447282545</v>
      </c>
      <c r="K31" s="2">
        <f>TREND(Calibration!$A$2:$A$4,Calibration!$C$2:$C$4,E31)</f>
        <v>1233.0787246326738</v>
      </c>
      <c r="L31" s="2">
        <f>TREND(Calibration!$A$2:$A$4,Calibration!$D$2:$D$4,G31)</f>
        <v>559.6007156942261</v>
      </c>
    </row>
    <row r="32" spans="1:12" x14ac:dyDescent="0.25">
      <c r="A32">
        <v>150087</v>
      </c>
      <c r="B32">
        <v>13.791000370000001</v>
      </c>
      <c r="C32">
        <v>0.63620001000000004</v>
      </c>
      <c r="D32">
        <v>419.70999146000003</v>
      </c>
      <c r="E32">
        <v>2.8849000899999999</v>
      </c>
      <c r="F32">
        <v>9.9000003020963209E+37</v>
      </c>
      <c r="G32">
        <v>1.4586000400000001</v>
      </c>
      <c r="H32">
        <v>9.9000003020963209E+37</v>
      </c>
      <c r="J32" s="2">
        <f>TREND(Calibration!$A$2:$A$4,Calibration!$B$2:$B$4,C32)</f>
        <v>406.93329889110737</v>
      </c>
      <c r="K32" s="2">
        <f>TREND(Calibration!$A$2:$A$4,Calibration!$C$2:$C$4,E32)</f>
        <v>1147.4279807586097</v>
      </c>
      <c r="L32" s="2">
        <f>TREND(Calibration!$A$2:$A$4,Calibration!$D$2:$D$4,G32)</f>
        <v>560.26030627374871</v>
      </c>
    </row>
    <row r="33" spans="1:12" x14ac:dyDescent="0.25">
      <c r="A33">
        <v>155088</v>
      </c>
      <c r="B33">
        <v>13.82699966</v>
      </c>
      <c r="C33">
        <v>0.63400000000000001</v>
      </c>
      <c r="D33">
        <v>9.9000003020963209E+37</v>
      </c>
      <c r="E33">
        <v>2.8524999599999998</v>
      </c>
      <c r="F33">
        <v>9.9000003020963209E+37</v>
      </c>
      <c r="G33">
        <v>1.4623999599999999</v>
      </c>
      <c r="H33">
        <v>9.9000003020963209E+37</v>
      </c>
      <c r="J33" s="2">
        <f>TREND(Calibration!$A$2:$A$4,Calibration!$B$2:$B$4,C33)</f>
        <v>405.58387693818037</v>
      </c>
      <c r="K33" s="2">
        <f>TREND(Calibration!$A$2:$A$4,Calibration!$C$2:$C$4,E33)</f>
        <v>1134.319357095997</v>
      </c>
      <c r="L33" s="2">
        <f>TREND(Calibration!$A$2:$A$4,Calibration!$D$2:$D$4,G33)</f>
        <v>561.8267813396476</v>
      </c>
    </row>
    <row r="34" spans="1:12" x14ac:dyDescent="0.25">
      <c r="A34">
        <v>160088</v>
      </c>
      <c r="B34">
        <v>13.85900021</v>
      </c>
      <c r="C34">
        <v>0.63889998000000003</v>
      </c>
      <c r="D34">
        <v>864.24401854999996</v>
      </c>
      <c r="E34">
        <v>2.7244999399999998</v>
      </c>
      <c r="F34">
        <v>9.9000003020963209E+37</v>
      </c>
      <c r="G34">
        <v>1.4619</v>
      </c>
      <c r="H34">
        <v>9.9000003020963209E+37</v>
      </c>
      <c r="J34" s="2">
        <f>TREND(Calibration!$A$2:$A$4,Calibration!$B$2:$B$4,C34)</f>
        <v>408.58938172265999</v>
      </c>
      <c r="K34" s="2">
        <f>TREND(Calibration!$A$2:$A$4,Calibration!$C$2:$C$4,E34)</f>
        <v>1082.5324015811</v>
      </c>
      <c r="L34" s="2">
        <f>TREND(Calibration!$A$2:$A$4,Calibration!$D$2:$D$4,G34)</f>
        <v>561.62067834959862</v>
      </c>
    </row>
    <row r="35" spans="1:12" x14ac:dyDescent="0.25">
      <c r="A35">
        <v>165088</v>
      </c>
      <c r="B35">
        <v>13.81700039</v>
      </c>
      <c r="C35">
        <v>0.63940001000000002</v>
      </c>
      <c r="D35">
        <v>600.35498046999999</v>
      </c>
      <c r="E35">
        <v>2.72340012</v>
      </c>
      <c r="F35">
        <v>9.9000003020963209E+37</v>
      </c>
      <c r="G35">
        <v>1.4602999699999999</v>
      </c>
      <c r="H35">
        <v>9.9000003020963209E+37</v>
      </c>
      <c r="J35" s="2">
        <f>TREND(Calibration!$A$2:$A$4,Calibration!$B$2:$B$4,C35)</f>
        <v>408.89608553724361</v>
      </c>
      <c r="K35" s="2">
        <f>TREND(Calibration!$A$2:$A$4,Calibration!$C$2:$C$4,E35)</f>
        <v>1082.0874303270768</v>
      </c>
      <c r="L35" s="2">
        <f>TREND(Calibration!$A$2:$A$4,Calibration!$D$2:$D$4,G35)</f>
        <v>560.96108364768645</v>
      </c>
    </row>
    <row r="36" spans="1:12" x14ac:dyDescent="0.25">
      <c r="A36">
        <v>170089</v>
      </c>
      <c r="B36">
        <v>13.74199963</v>
      </c>
      <c r="C36">
        <v>0.63180000000000003</v>
      </c>
      <c r="D36">
        <v>691.86199951000003</v>
      </c>
      <c r="E36">
        <v>3.0480000999999999</v>
      </c>
      <c r="F36">
        <v>9.9000003020963209E+37</v>
      </c>
      <c r="G36">
        <v>1.46080005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1213.4158842163536</v>
      </c>
      <c r="L36" s="2">
        <f>TREND(Calibration!$A$2:$A$4,Calibration!$D$2:$D$4,G36)</f>
        <v>561.16723610641054</v>
      </c>
    </row>
    <row r="37" spans="1:12" x14ac:dyDescent="0.25">
      <c r="A37">
        <v>175088</v>
      </c>
      <c r="B37">
        <v>13.68999958</v>
      </c>
      <c r="C37">
        <v>0.63400000000000001</v>
      </c>
      <c r="D37">
        <v>948.54400635000002</v>
      </c>
      <c r="E37">
        <v>3.49950004</v>
      </c>
      <c r="F37">
        <v>9.9000003020963209E+37</v>
      </c>
      <c r="G37">
        <v>1.4613000199999999</v>
      </c>
      <c r="H37">
        <v>9.9000003020963209E+37</v>
      </c>
      <c r="J37" s="2">
        <f>TREND(Calibration!$A$2:$A$4,Calibration!$B$2:$B$4,C37)</f>
        <v>405.58387693818037</v>
      </c>
      <c r="K37" s="2">
        <f>TREND(Calibration!$A$2:$A$4,Calibration!$C$2:$C$4,E37)</f>
        <v>1396.0862252659783</v>
      </c>
      <c r="L37" s="2">
        <f>TREND(Calibration!$A$2:$A$4,Calibration!$D$2:$D$4,G37)</f>
        <v>561.37334321884907</v>
      </c>
    </row>
    <row r="38" spans="1:12" x14ac:dyDescent="0.25">
      <c r="A38">
        <v>180088</v>
      </c>
      <c r="B38">
        <v>13.680999760000001</v>
      </c>
      <c r="C38">
        <v>0.63349997999999996</v>
      </c>
      <c r="D38">
        <v>585.95202637</v>
      </c>
      <c r="E38">
        <v>3.3568999800000001</v>
      </c>
      <c r="F38">
        <v>9.9000003020963209E+37</v>
      </c>
      <c r="G38">
        <v>1.46510005</v>
      </c>
      <c r="H38">
        <v>9.9000003020963209E+37</v>
      </c>
      <c r="J38" s="2">
        <f>TREND(Calibration!$A$2:$A$4,Calibration!$B$2:$B$4,C38)</f>
        <v>405.27717925730502</v>
      </c>
      <c r="K38" s="2">
        <f>TREND(Calibration!$A$2:$A$4,Calibration!$C$2:$C$4,E38)</f>
        <v>1338.3923048772028</v>
      </c>
      <c r="L38" s="2">
        <f>TREND(Calibration!$A$2:$A$4,Calibration!$D$2:$D$4,G38)</f>
        <v>562.93986363103352</v>
      </c>
    </row>
    <row r="39" spans="1:12" x14ac:dyDescent="0.25">
      <c r="A39">
        <v>185088</v>
      </c>
      <c r="B39">
        <v>13.713000299999999</v>
      </c>
      <c r="C39">
        <v>0.63829999999999998</v>
      </c>
      <c r="D39">
        <v>668.73101807</v>
      </c>
      <c r="E39">
        <v>3.0446999099999998</v>
      </c>
      <c r="F39">
        <v>9.9000003020963209E+37</v>
      </c>
      <c r="G39">
        <v>1.46510005</v>
      </c>
      <c r="H39">
        <v>9.9000003020963209E+37</v>
      </c>
      <c r="J39" s="2">
        <f>TREND(Calibration!$A$2:$A$4,Calibration!$B$2:$B$4,C39)</f>
        <v>408.22137149392597</v>
      </c>
      <c r="K39" s="2">
        <f>TREND(Calibration!$A$2:$A$4,Calibration!$C$2:$C$4,E39)</f>
        <v>1212.0806751068494</v>
      </c>
      <c r="L39" s="2">
        <f>TREND(Calibration!$A$2:$A$4,Calibration!$D$2:$D$4,G39)</f>
        <v>562.93986363103352</v>
      </c>
    </row>
    <row r="40" spans="1:12" x14ac:dyDescent="0.25">
      <c r="A40">
        <v>190089</v>
      </c>
      <c r="B40">
        <v>13.74199963</v>
      </c>
      <c r="C40">
        <v>0.64370000000000005</v>
      </c>
      <c r="D40">
        <v>623.77099609000004</v>
      </c>
      <c r="E40">
        <v>4.1690998099999996</v>
      </c>
      <c r="F40">
        <v>9.9000003020963209E+37</v>
      </c>
      <c r="G40">
        <v>1.4673000599999999</v>
      </c>
      <c r="H40">
        <v>9.9000003020963209E+37</v>
      </c>
      <c r="J40" s="2">
        <f>TREND(Calibration!$A$2:$A$4,Calibration!$B$2:$B$4,C40)</f>
        <v>411.53357395928094</v>
      </c>
      <c r="K40" s="2">
        <f>TREND(Calibration!$A$2:$A$4,Calibration!$C$2:$C$4,E40)</f>
        <v>1666.9966009188522</v>
      </c>
      <c r="L40" s="2">
        <f>TREND(Calibration!$A$2:$A$4,Calibration!$D$2:$D$4,G40)</f>
        <v>563.84679346369524</v>
      </c>
    </row>
    <row r="41" spans="1:12" x14ac:dyDescent="0.25">
      <c r="A41">
        <v>195089</v>
      </c>
      <c r="B41">
        <v>13.807000159999999</v>
      </c>
      <c r="C41">
        <v>0.64259999999999995</v>
      </c>
      <c r="D41">
        <v>955.11901854999996</v>
      </c>
      <c r="E41">
        <v>3.3931000199999999</v>
      </c>
      <c r="F41">
        <v>9.9000003020963209E+37</v>
      </c>
      <c r="G41">
        <v>1.4683999999999999</v>
      </c>
      <c r="H41">
        <v>9.9000003020963209E+37</v>
      </c>
      <c r="J41" s="2">
        <f>TREND(Calibration!$A$2:$A$4,Calibration!$B$2:$B$4,C41)</f>
        <v>410.85886604967158</v>
      </c>
      <c r="K41" s="2">
        <f>TREND(Calibration!$A$2:$A$4,Calibration!$C$2:$C$4,E41)</f>
        <v>1353.0383171287438</v>
      </c>
      <c r="L41" s="2">
        <f>TREND(Calibration!$A$2:$A$4,Calibration!$D$2:$D$4,G41)</f>
        <v>564.30023158449387</v>
      </c>
    </row>
    <row r="42" spans="1:12" x14ac:dyDescent="0.25">
      <c r="A42">
        <v>200088</v>
      </c>
      <c r="B42">
        <v>13.90499973</v>
      </c>
      <c r="C42">
        <v>0.64480000999999998</v>
      </c>
      <c r="D42">
        <v>808.52001953000001</v>
      </c>
      <c r="E42">
        <v>3.41090012</v>
      </c>
      <c r="F42">
        <v>9.9000003020963209E+37</v>
      </c>
      <c r="G42">
        <v>1.4678000200000001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1360.2399799633333</v>
      </c>
      <c r="L42" s="2">
        <f>TREND(Calibration!$A$2:$A$4,Calibration!$D$2:$D$4,G42)</f>
        <v>564.05289645374432</v>
      </c>
    </row>
    <row r="43" spans="1:12" x14ac:dyDescent="0.25">
      <c r="A43">
        <v>205100</v>
      </c>
      <c r="B43">
        <v>14.01500034</v>
      </c>
      <c r="C43">
        <v>0.64639997000000005</v>
      </c>
      <c r="D43">
        <v>876.81298828000001</v>
      </c>
      <c r="E43">
        <v>3.2246000800000001</v>
      </c>
      <c r="F43">
        <v>9.9000003020963209E+37</v>
      </c>
      <c r="G43">
        <v>1.4678000200000001</v>
      </c>
      <c r="H43">
        <v>9.9000003020963209E+37</v>
      </c>
      <c r="J43" s="2">
        <f>TREND(Calibration!$A$2:$A$4,Calibration!$B$2:$B$4,C43)</f>
        <v>413.18965679083362</v>
      </c>
      <c r="K43" s="2">
        <f>TREND(Calibration!$A$2:$A$4,Calibration!$C$2:$C$4,E43)</f>
        <v>1284.8656801475711</v>
      </c>
      <c r="L43" s="2">
        <f>TREND(Calibration!$A$2:$A$4,Calibration!$D$2:$D$4,G43)</f>
        <v>564.05289645374432</v>
      </c>
    </row>
    <row r="44" spans="1:12" x14ac:dyDescent="0.25">
      <c r="A44">
        <v>210089</v>
      </c>
      <c r="B44">
        <v>14.01200008</v>
      </c>
      <c r="C44">
        <v>0.64639997000000005</v>
      </c>
      <c r="D44">
        <v>9.9000003020963209E+37</v>
      </c>
      <c r="E44">
        <v>3.3931000199999999</v>
      </c>
      <c r="F44">
        <v>9.9000003020963209E+37</v>
      </c>
      <c r="G44">
        <v>1.46619999</v>
      </c>
      <c r="H44">
        <v>9.9000003020963209E+37</v>
      </c>
      <c r="J44" s="2">
        <f>TREND(Calibration!$A$2:$A$4,Calibration!$B$2:$B$4,C44)</f>
        <v>413.18965679083362</v>
      </c>
      <c r="K44" s="2">
        <f>TREND(Calibration!$A$2:$A$4,Calibration!$C$2:$C$4,E44)</f>
        <v>1353.0383171287438</v>
      </c>
      <c r="L44" s="2">
        <f>TREND(Calibration!$A$2:$A$4,Calibration!$D$2:$D$4,G44)</f>
        <v>563.39330175183204</v>
      </c>
    </row>
    <row r="45" spans="1:12" x14ac:dyDescent="0.25">
      <c r="A45">
        <v>215088</v>
      </c>
      <c r="B45">
        <v>14.01500034</v>
      </c>
      <c r="C45">
        <v>0.64480000999999998</v>
      </c>
      <c r="D45">
        <v>998.23602295000001</v>
      </c>
      <c r="E45">
        <v>3.0604000099999999</v>
      </c>
      <c r="F45">
        <v>9.9000003020963209E+37</v>
      </c>
      <c r="G45">
        <v>1.4678000200000001</v>
      </c>
      <c r="H45">
        <v>9.9000003020963209E+37</v>
      </c>
      <c r="J45" s="2">
        <f>TREND(Calibration!$A$2:$A$4,Calibration!$B$2:$B$4,C45)</f>
        <v>412.20828800259852</v>
      </c>
      <c r="K45" s="2">
        <f>TREND(Calibration!$A$2:$A$4,Calibration!$C$2:$C$4,E45)</f>
        <v>1218.4327083352775</v>
      </c>
      <c r="L45" s="2">
        <f>TREND(Calibration!$A$2:$A$4,Calibration!$D$2:$D$4,G45)</f>
        <v>564.05289645374432</v>
      </c>
    </row>
    <row r="46" spans="1:12" x14ac:dyDescent="0.25">
      <c r="A46">
        <v>220088</v>
      </c>
      <c r="B46">
        <v>13.99199963</v>
      </c>
      <c r="C46">
        <v>0.65399998000000004</v>
      </c>
      <c r="D46">
        <v>1132.55200195</v>
      </c>
      <c r="E46">
        <v>3.0053000499999998</v>
      </c>
      <c r="F46">
        <v>9.9000003020963209E+37</v>
      </c>
      <c r="G46">
        <v>1.4667999700000001</v>
      </c>
      <c r="H46">
        <v>9.9000003020963209E+37</v>
      </c>
      <c r="J46" s="2">
        <f>TREND(Calibration!$A$2:$A$4,Calibration!$B$2:$B$4,C46)</f>
        <v>417.85128120911554</v>
      </c>
      <c r="K46" s="2">
        <f>TREND(Calibration!$A$2:$A$4,Calibration!$C$2:$C$4,E46)</f>
        <v>1196.1400619951237</v>
      </c>
      <c r="L46" s="2">
        <f>TREND(Calibration!$A$2:$A$4,Calibration!$D$2:$D$4,G46)</f>
        <v>563.6406368825817</v>
      </c>
    </row>
    <row r="47" spans="1:12" x14ac:dyDescent="0.25">
      <c r="A47">
        <v>225088</v>
      </c>
      <c r="B47">
        <v>13.963000299999999</v>
      </c>
      <c r="C47">
        <v>0.65780002000000004</v>
      </c>
      <c r="D47">
        <v>1339.0939941399999</v>
      </c>
      <c r="E47">
        <v>2.90540004</v>
      </c>
      <c r="F47">
        <v>9.9000003020963209E+37</v>
      </c>
      <c r="G47">
        <v>1.4641</v>
      </c>
      <c r="H47">
        <v>9.9000003020963209E+37</v>
      </c>
      <c r="J47" s="2">
        <f>TREND(Calibration!$A$2:$A$4,Calibration!$B$2:$B$4,C47)</f>
        <v>420.18211488623547</v>
      </c>
      <c r="K47" s="2">
        <f>TREND(Calibration!$A$2:$A$4,Calibration!$C$2:$C$4,E47)</f>
        <v>1155.7219638275781</v>
      </c>
      <c r="L47" s="2">
        <f>TREND(Calibration!$A$2:$A$4,Calibration!$D$2:$D$4,G47)</f>
        <v>562.5276040598709</v>
      </c>
    </row>
    <row r="48" spans="1:12" x14ac:dyDescent="0.25">
      <c r="A48">
        <v>230088</v>
      </c>
      <c r="B48">
        <v>13.911000250000001</v>
      </c>
      <c r="C48">
        <v>0.65670002000000005</v>
      </c>
      <c r="D48">
        <v>9.9000003020963209E+37</v>
      </c>
      <c r="E48">
        <v>3.5453999</v>
      </c>
      <c r="F48">
        <v>9.9000003020963209E+37</v>
      </c>
      <c r="G48">
        <v>1.4678000200000001</v>
      </c>
      <c r="H48">
        <v>9.9000003020963209E+37</v>
      </c>
      <c r="J48" s="2">
        <f>TREND(Calibration!$A$2:$A$4,Calibration!$B$2:$B$4,C48)</f>
        <v>419.5074069766261</v>
      </c>
      <c r="K48" s="2">
        <f>TREND(Calibration!$A$2:$A$4,Calibration!$C$2:$C$4,E48)</f>
        <v>1414.6566443015379</v>
      </c>
      <c r="L48" s="2">
        <f>TREND(Calibration!$A$2:$A$4,Calibration!$D$2:$D$4,G48)</f>
        <v>564.05289645374432</v>
      </c>
    </row>
    <row r="49" spans="1:12" x14ac:dyDescent="0.25">
      <c r="A49">
        <v>235088</v>
      </c>
      <c r="B49">
        <v>13.98200035</v>
      </c>
      <c r="C49">
        <v>0.66210002000000001</v>
      </c>
      <c r="D49">
        <v>716.55603026999995</v>
      </c>
      <c r="E49">
        <v>3.2446000599999998</v>
      </c>
      <c r="F49">
        <v>9.9000003020963209E+37</v>
      </c>
      <c r="G49">
        <v>1.4645999700000001</v>
      </c>
      <c r="H49">
        <v>9.9000003020963209E+37</v>
      </c>
      <c r="J49" s="2">
        <f>TREND(Calibration!$A$2:$A$4,Calibration!$B$2:$B$4,C49)</f>
        <v>422.81960944198107</v>
      </c>
      <c r="K49" s="2">
        <f>TREND(Calibration!$A$2:$A$4,Calibration!$C$2:$C$4,E49)</f>
        <v>1292.9573825907332</v>
      </c>
      <c r="L49" s="2">
        <f>TREND(Calibration!$A$2:$A$4,Calibration!$D$2:$D$4,G49)</f>
        <v>562.73371117230943</v>
      </c>
    </row>
    <row r="50" spans="1:12" x14ac:dyDescent="0.25">
      <c r="A50">
        <v>240089</v>
      </c>
      <c r="B50">
        <v>14.105999949999999</v>
      </c>
      <c r="C50">
        <v>0.66259997999999998</v>
      </c>
      <c r="D50">
        <v>1088.1540527300001</v>
      </c>
      <c r="E50">
        <v>3.1063001200000002</v>
      </c>
      <c r="F50">
        <v>9.9000003020963209E+37</v>
      </c>
      <c r="G50">
        <v>1.46570003</v>
      </c>
      <c r="H50">
        <v>9.9000003020963209E+37</v>
      </c>
      <c r="J50" s="2">
        <f>TREND(Calibration!$A$2:$A$4,Calibration!$B$2:$B$4,C50)</f>
        <v>423.12627032060675</v>
      </c>
      <c r="K50" s="2">
        <f>TREND(Calibration!$A$2:$A$4,Calibration!$C$2:$C$4,E50)</f>
        <v>1237.003228517219</v>
      </c>
      <c r="L50" s="2">
        <f>TREND(Calibration!$A$2:$A$4,Calibration!$D$2:$D$4,G50)</f>
        <v>563.18719876178318</v>
      </c>
    </row>
    <row r="51" spans="1:12" x14ac:dyDescent="0.25">
      <c r="A51">
        <v>245088</v>
      </c>
      <c r="B51">
        <v>14.23200035</v>
      </c>
      <c r="C51">
        <v>0.65560001000000001</v>
      </c>
      <c r="D51">
        <v>1213.4399414100001</v>
      </c>
      <c r="E51">
        <v>3.1456999799999998</v>
      </c>
      <c r="F51">
        <v>9.9000003020963209E+37</v>
      </c>
      <c r="G51">
        <v>1.46510005</v>
      </c>
      <c r="H51">
        <v>9.9000003020963209E+37</v>
      </c>
      <c r="J51" s="2">
        <f>TREND(Calibration!$A$2:$A$4,Calibration!$B$2:$B$4,C51)</f>
        <v>418.83269293330846</v>
      </c>
      <c r="K51" s="2">
        <f>TREND(Calibration!$A$2:$A$4,Calibration!$C$2:$C$4,E51)</f>
        <v>1252.9438416289447</v>
      </c>
      <c r="L51" s="2">
        <f>TREND(Calibration!$A$2:$A$4,Calibration!$D$2:$D$4,G51)</f>
        <v>562.93986363103352</v>
      </c>
    </row>
    <row r="52" spans="1:12" x14ac:dyDescent="0.25">
      <c r="A52">
        <v>250089</v>
      </c>
      <c r="B52">
        <v>14.36900043</v>
      </c>
      <c r="C52">
        <v>0.65939999000000005</v>
      </c>
      <c r="D52">
        <v>705.81597899999997</v>
      </c>
      <c r="E52">
        <v>3.0171999899999999</v>
      </c>
      <c r="F52">
        <v>9.9000003020963209E+37</v>
      </c>
      <c r="G52">
        <v>1.4645999700000001</v>
      </c>
      <c r="H52">
        <v>9.9000003020963209E+37</v>
      </c>
      <c r="J52" s="2">
        <f>TREND(Calibration!$A$2:$A$4,Calibration!$B$2:$B$4,C52)</f>
        <v>421.16348980817878</v>
      </c>
      <c r="K52" s="2">
        <f>TREND(Calibration!$A$2:$A$4,Calibration!$C$2:$C$4,E52)</f>
        <v>1200.9546054882414</v>
      </c>
      <c r="L52" s="2">
        <f>TREND(Calibration!$A$2:$A$4,Calibration!$D$2:$D$4,G52)</f>
        <v>562.73371117230943</v>
      </c>
    </row>
    <row r="53" spans="1:12" x14ac:dyDescent="0.25">
      <c r="A53">
        <v>255088</v>
      </c>
      <c r="B53">
        <v>14.53100014</v>
      </c>
      <c r="C53">
        <v>0.65069997000000002</v>
      </c>
      <c r="D53">
        <v>748.59002685999997</v>
      </c>
      <c r="E53">
        <v>2.9296999000000001</v>
      </c>
      <c r="F53">
        <v>9.9000003020963209E+37</v>
      </c>
      <c r="G53">
        <v>1.4688999700000001</v>
      </c>
      <c r="H53">
        <v>9.9000003020963209E+37</v>
      </c>
      <c r="J53" s="2">
        <f>TREND(Calibration!$A$2:$A$4,Calibration!$B$2:$B$4,C53)</f>
        <v>415.82715134657923</v>
      </c>
      <c r="K53" s="2">
        <f>TREND(Calibration!$A$2:$A$4,Calibration!$C$2:$C$4,E53)</f>
        <v>1165.5533354854751</v>
      </c>
      <c r="L53" s="2">
        <f>TREND(Calibration!$A$2:$A$4,Calibration!$D$2:$D$4,G53)</f>
        <v>564.5063386969324</v>
      </c>
    </row>
    <row r="54" spans="1:12" x14ac:dyDescent="0.25">
      <c r="A54">
        <v>260089</v>
      </c>
      <c r="B54">
        <v>14.625</v>
      </c>
      <c r="C54">
        <v>0.65399998000000004</v>
      </c>
      <c r="D54">
        <v>1084.3790283200001</v>
      </c>
      <c r="E54">
        <v>2.93400002</v>
      </c>
      <c r="F54">
        <v>9.9000003020963209E+37</v>
      </c>
      <c r="G54">
        <v>1.4667999700000001</v>
      </c>
      <c r="H54">
        <v>9.9000003020963209E+37</v>
      </c>
      <c r="J54" s="2">
        <f>TREND(Calibration!$A$2:$A$4,Calibration!$B$2:$B$4,C54)</f>
        <v>417.85128120911554</v>
      </c>
      <c r="K54" s="2">
        <f>TREND(Calibration!$A$2:$A$4,Calibration!$C$2:$C$4,E54)</f>
        <v>1167.2931018007359</v>
      </c>
      <c r="L54" s="2">
        <f>TREND(Calibration!$A$2:$A$4,Calibration!$D$2:$D$4,G54)</f>
        <v>563.6406368825817</v>
      </c>
    </row>
    <row r="55" spans="1:12" x14ac:dyDescent="0.25">
      <c r="A55">
        <v>265088</v>
      </c>
      <c r="B55">
        <v>14.725000380000001</v>
      </c>
      <c r="C55">
        <v>0.65399998000000004</v>
      </c>
      <c r="D55">
        <v>999.63800048999997</v>
      </c>
      <c r="E55">
        <v>3.0657999500000002</v>
      </c>
      <c r="F55">
        <v>9.9000003020963209E+37</v>
      </c>
      <c r="G55">
        <v>1.46619999</v>
      </c>
      <c r="H55">
        <v>9.9000003020963209E+37</v>
      </c>
      <c r="J55" s="2">
        <f>TREND(Calibration!$A$2:$A$4,Calibration!$B$2:$B$4,C55)</f>
        <v>417.85128120911554</v>
      </c>
      <c r="K55" s="2">
        <f>TREND(Calibration!$A$2:$A$4,Calibration!$C$2:$C$4,E55)</f>
        <v>1220.6174459045617</v>
      </c>
      <c r="L55" s="2">
        <f>TREND(Calibration!$A$2:$A$4,Calibration!$D$2:$D$4,G55)</f>
        <v>563.39330175183204</v>
      </c>
    </row>
    <row r="56" spans="1:12" x14ac:dyDescent="0.25">
      <c r="A56">
        <v>270089</v>
      </c>
      <c r="B56">
        <v>14.751000400000001</v>
      </c>
      <c r="C56">
        <v>0.65069997000000002</v>
      </c>
      <c r="D56">
        <v>9.9000003020963209E+37</v>
      </c>
      <c r="E56">
        <v>3.0717999900000001</v>
      </c>
      <c r="F56">
        <v>1363.3430175799999</v>
      </c>
      <c r="G56">
        <v>1.46619999</v>
      </c>
      <c r="H56">
        <v>9.9000003020963209E+37</v>
      </c>
      <c r="J56" s="2">
        <f>TREND(Calibration!$A$2:$A$4,Calibration!$B$2:$B$4,C56)</f>
        <v>415.82715134657923</v>
      </c>
      <c r="K56" s="2">
        <f>TREND(Calibration!$A$2:$A$4,Calibration!$C$2:$C$4,E56)</f>
        <v>1223.0449752484446</v>
      </c>
      <c r="L56" s="2">
        <f>TREND(Calibration!$A$2:$A$4,Calibration!$D$2:$D$4,G56)</f>
        <v>563.39330175183204</v>
      </c>
    </row>
    <row r="57" spans="1:12" x14ac:dyDescent="0.25">
      <c r="A57">
        <v>275089</v>
      </c>
      <c r="B57">
        <v>14.84500027</v>
      </c>
      <c r="C57">
        <v>0.65509998999999997</v>
      </c>
      <c r="D57">
        <v>787.71301270000004</v>
      </c>
      <c r="E57">
        <v>3.0625998999999999</v>
      </c>
      <c r="F57">
        <v>9.9000003020963209E+37</v>
      </c>
      <c r="G57">
        <v>1.46510005</v>
      </c>
      <c r="H57">
        <v>1160.1020507799999</v>
      </c>
      <c r="J57" s="2">
        <f>TREND(Calibration!$A$2:$A$4,Calibration!$B$2:$B$4,C57)</f>
        <v>418.52599525243312</v>
      </c>
      <c r="K57" s="2">
        <f>TREND(Calibration!$A$2:$A$4,Calibration!$C$2:$C$4,E57)</f>
        <v>1219.3227519897055</v>
      </c>
      <c r="L57" s="2">
        <f>TREND(Calibration!$A$2:$A$4,Calibration!$D$2:$D$4,G57)</f>
        <v>562.93986363103352</v>
      </c>
    </row>
    <row r="58" spans="1:12" x14ac:dyDescent="0.25">
      <c r="A58">
        <v>280088</v>
      </c>
      <c r="B58">
        <v>14.88399982</v>
      </c>
      <c r="C58">
        <v>0.65399998000000004</v>
      </c>
      <c r="D58">
        <v>1318.3840332</v>
      </c>
      <c r="E58">
        <v>2.9767000700000001</v>
      </c>
      <c r="F58">
        <v>9.9000003020963209E+37</v>
      </c>
      <c r="G58">
        <v>1.4667999700000001</v>
      </c>
      <c r="H58">
        <v>9.9000003020963209E+37</v>
      </c>
      <c r="J58" s="2">
        <f>TREND(Calibration!$A$2:$A$4,Calibration!$B$2:$B$4,C58)</f>
        <v>417.85128120911554</v>
      </c>
      <c r="K58" s="2">
        <f>TREND(Calibration!$A$2:$A$4,Calibration!$C$2:$C$4,E58)</f>
        <v>1184.568924021966</v>
      </c>
      <c r="L58" s="2">
        <f>TREND(Calibration!$A$2:$A$4,Calibration!$D$2:$D$4,G58)</f>
        <v>563.6406368825817</v>
      </c>
    </row>
    <row r="59" spans="1:12" x14ac:dyDescent="0.25">
      <c r="A59">
        <v>285089</v>
      </c>
      <c r="B59">
        <v>14.949000359999999</v>
      </c>
      <c r="C59">
        <v>0.65289998000000005</v>
      </c>
      <c r="D59">
        <v>9.9000003020963209E+37</v>
      </c>
      <c r="E59">
        <v>3.31850004</v>
      </c>
      <c r="F59">
        <v>9.9000003020963209E+37</v>
      </c>
      <c r="G59">
        <v>1.46619999</v>
      </c>
      <c r="H59">
        <v>9.9000003020963209E+37</v>
      </c>
      <c r="J59" s="2">
        <f>TREND(Calibration!$A$2:$A$4,Calibration!$B$2:$B$4,C59)</f>
        <v>417.17657329950623</v>
      </c>
      <c r="K59" s="2">
        <f>TREND(Calibration!$A$2:$A$4,Calibration!$C$2:$C$4,E59)</f>
        <v>1322.8562449253784</v>
      </c>
      <c r="L59" s="2">
        <f>TREND(Calibration!$A$2:$A$4,Calibration!$D$2:$D$4,G59)</f>
        <v>563.39330175183204</v>
      </c>
    </row>
    <row r="60" spans="1:12" x14ac:dyDescent="0.25">
      <c r="A60">
        <v>290089</v>
      </c>
      <c r="B60">
        <v>15.00800037</v>
      </c>
      <c r="C60">
        <v>0.65560001000000001</v>
      </c>
      <c r="D60">
        <v>9.9000003020963209E+37</v>
      </c>
      <c r="E60">
        <v>3.31850004</v>
      </c>
      <c r="F60">
        <v>9.9000003020963209E+37</v>
      </c>
      <c r="G60">
        <v>1.4623999599999999</v>
      </c>
      <c r="H60">
        <v>9.9000003020963209E+37</v>
      </c>
      <c r="J60" s="2">
        <f>TREND(Calibration!$A$2:$A$4,Calibration!$B$2:$B$4,C60)</f>
        <v>418.83269293330846</v>
      </c>
      <c r="K60" s="2">
        <f>TREND(Calibration!$A$2:$A$4,Calibration!$C$2:$C$4,E60)</f>
        <v>1322.8562449253784</v>
      </c>
      <c r="L60" s="2">
        <f>TREND(Calibration!$A$2:$A$4,Calibration!$D$2:$D$4,G60)</f>
        <v>561.8267813396476</v>
      </c>
    </row>
    <row r="61" spans="1:12" x14ac:dyDescent="0.25">
      <c r="A61">
        <v>295089</v>
      </c>
      <c r="B61">
        <v>15.01399994</v>
      </c>
      <c r="C61">
        <v>0.65020001000000005</v>
      </c>
      <c r="D61">
        <v>9.9000003020963209E+37</v>
      </c>
      <c r="E61">
        <v>3.1068999800000001</v>
      </c>
      <c r="F61">
        <v>9.9000003020963209E+37</v>
      </c>
      <c r="G61">
        <v>1.4630000599999999</v>
      </c>
      <c r="H61">
        <v>9.9000003020963209E+37</v>
      </c>
      <c r="J61" s="2">
        <f>TREND(Calibration!$A$2:$A$4,Calibration!$B$2:$B$4,C61)</f>
        <v>415.52049046795355</v>
      </c>
      <c r="K61" s="2">
        <f>TREND(Calibration!$A$2:$A$4,Calibration!$C$2:$C$4,E61)</f>
        <v>1237.2459231912912</v>
      </c>
      <c r="L61" s="2">
        <f>TREND(Calibration!$A$2:$A$4,Calibration!$D$2:$D$4,G61)</f>
        <v>562.07416593907226</v>
      </c>
    </row>
    <row r="62" spans="1:12" x14ac:dyDescent="0.25">
      <c r="A62">
        <v>300089</v>
      </c>
      <c r="B62">
        <v>15.08199978</v>
      </c>
      <c r="C62">
        <v>0.65509998999999997</v>
      </c>
      <c r="D62">
        <v>808.85699463000003</v>
      </c>
      <c r="E62">
        <v>2.8605999899999999</v>
      </c>
      <c r="F62">
        <v>9.9000003020963209E+37</v>
      </c>
      <c r="G62">
        <v>1.4645999700000001</v>
      </c>
      <c r="H62">
        <v>1299.7010498</v>
      </c>
      <c r="J62" s="2">
        <f>TREND(Calibration!$A$2:$A$4,Calibration!$B$2:$B$4,C62)</f>
        <v>418.52599525243312</v>
      </c>
      <c r="K62" s="2">
        <f>TREND(Calibration!$A$2:$A$4,Calibration!$C$2:$C$4,E62)</f>
        <v>1137.5965120001865</v>
      </c>
      <c r="L62" s="2">
        <f>TREND(Calibration!$A$2:$A$4,Calibration!$D$2:$D$4,G62)</f>
        <v>562.73371117230943</v>
      </c>
    </row>
    <row r="63" spans="1:12" x14ac:dyDescent="0.25">
      <c r="A63">
        <v>305088</v>
      </c>
      <c r="B63">
        <v>15.14000034</v>
      </c>
      <c r="C63">
        <v>0.65780002000000004</v>
      </c>
      <c r="D63">
        <v>1139.8769531200001</v>
      </c>
      <c r="E63">
        <v>2.5701000700000001</v>
      </c>
      <c r="F63">
        <v>9.9000003020963209E+37</v>
      </c>
      <c r="G63">
        <v>1.4630000599999999</v>
      </c>
      <c r="H63">
        <v>9.9000003020963209E+37</v>
      </c>
      <c r="J63" s="2">
        <f>TREND(Calibration!$A$2:$A$4,Calibration!$B$2:$B$4,C63)</f>
        <v>420.18211488623547</v>
      </c>
      <c r="K63" s="2">
        <f>TREND(Calibration!$A$2:$A$4,Calibration!$C$2:$C$4,E63)</f>
        <v>1020.0644488479995</v>
      </c>
      <c r="L63" s="2">
        <f>TREND(Calibration!$A$2:$A$4,Calibration!$D$2:$D$4,G63)</f>
        <v>562.07416593907226</v>
      </c>
    </row>
    <row r="64" spans="1:12" x14ac:dyDescent="0.25">
      <c r="A64">
        <v>310088</v>
      </c>
      <c r="B64">
        <v>15.13099957</v>
      </c>
      <c r="C64">
        <v>0.65560001000000001</v>
      </c>
      <c r="D64">
        <v>9.9000003020963209E+37</v>
      </c>
      <c r="E64">
        <v>2.5139000399999998</v>
      </c>
      <c r="F64">
        <v>9.9000003020963209E+37</v>
      </c>
      <c r="G64">
        <v>1.4619</v>
      </c>
      <c r="H64">
        <v>9.9000003020963209E+37</v>
      </c>
      <c r="J64" s="2">
        <f>TREND(Calibration!$A$2:$A$4,Calibration!$B$2:$B$4,C64)</f>
        <v>418.83269293330846</v>
      </c>
      <c r="K64" s="2">
        <f>TREND(Calibration!$A$2:$A$4,Calibration!$C$2:$C$4,E64)</f>
        <v>997.32673010744077</v>
      </c>
      <c r="L64" s="2">
        <f>TREND(Calibration!$A$2:$A$4,Calibration!$D$2:$D$4,G64)</f>
        <v>561.62067834959862</v>
      </c>
    </row>
    <row r="65" spans="1:12" x14ac:dyDescent="0.25">
      <c r="A65">
        <v>315089</v>
      </c>
      <c r="B65">
        <v>15.09500027</v>
      </c>
      <c r="C65">
        <v>0.65339999999999998</v>
      </c>
      <c r="D65">
        <v>9.9000003020963209E+37</v>
      </c>
      <c r="E65">
        <v>2.8162999200000001</v>
      </c>
      <c r="F65">
        <v>1365.3110351600001</v>
      </c>
      <c r="G65">
        <v>1.46619999</v>
      </c>
      <c r="H65">
        <v>9.9000003020963209E+37</v>
      </c>
      <c r="J65" s="2">
        <f>TREND(Calibration!$A$2:$A$4,Calibration!$B$2:$B$4,C65)</f>
        <v>417.48327098038152</v>
      </c>
      <c r="K65" s="2">
        <f>TREND(Calibration!$A$2:$A$4,Calibration!$C$2:$C$4,E65)</f>
        <v>1119.6733448444561</v>
      </c>
      <c r="L65" s="2">
        <f>TREND(Calibration!$A$2:$A$4,Calibration!$D$2:$D$4,G65)</f>
        <v>563.39330175183204</v>
      </c>
    </row>
    <row r="66" spans="1:12" x14ac:dyDescent="0.25">
      <c r="A66">
        <v>320088</v>
      </c>
      <c r="B66">
        <v>15.027000429999999</v>
      </c>
      <c r="C66">
        <v>0.65179997999999995</v>
      </c>
      <c r="D66">
        <v>9.9000003020963209E+37</v>
      </c>
      <c r="E66">
        <v>2.8250000499999999</v>
      </c>
      <c r="F66">
        <v>9.9000003020963209E+37</v>
      </c>
      <c r="G66">
        <v>1.4673000599999999</v>
      </c>
      <c r="H66">
        <v>9.9000003020963209E+37</v>
      </c>
      <c r="J66" s="2">
        <f>TREND(Calibration!$A$2:$A$4,Calibration!$B$2:$B$4,C66)</f>
        <v>416.50186538989681</v>
      </c>
      <c r="K66" s="2">
        <f>TREND(Calibration!$A$2:$A$4,Calibration!$C$2:$C$4,E66)</f>
        <v>1123.1932915232442</v>
      </c>
      <c r="L66" s="2">
        <f>TREND(Calibration!$A$2:$A$4,Calibration!$D$2:$D$4,G66)</f>
        <v>563.84679346369524</v>
      </c>
    </row>
    <row r="67" spans="1:12" x14ac:dyDescent="0.25">
      <c r="A67">
        <v>325094</v>
      </c>
      <c r="B67">
        <v>14.954999920000001</v>
      </c>
      <c r="C67">
        <v>0.65399998000000004</v>
      </c>
      <c r="D67">
        <v>9.9000003020963209E+37</v>
      </c>
      <c r="E67">
        <v>2.8341000099999998</v>
      </c>
      <c r="F67">
        <v>9.9000003020963209E+37</v>
      </c>
      <c r="G67">
        <v>1.4678000200000001</v>
      </c>
      <c r="H67">
        <v>9.9000003020963209E+37</v>
      </c>
      <c r="J67" s="2">
        <f>TREND(Calibration!$A$2:$A$4,Calibration!$B$2:$B$4,C67)</f>
        <v>417.85128120911554</v>
      </c>
      <c r="K67" s="2">
        <f>TREND(Calibration!$A$2:$A$4,Calibration!$C$2:$C$4,E67)</f>
        <v>1126.8750036331903</v>
      </c>
      <c r="L67" s="2">
        <f>TREND(Calibration!$A$2:$A$4,Calibration!$D$2:$D$4,G67)</f>
        <v>564.05289645374432</v>
      </c>
    </row>
    <row r="68" spans="1:12" x14ac:dyDescent="0.25">
      <c r="A68">
        <v>330089</v>
      </c>
      <c r="B68">
        <v>14.942999840000001</v>
      </c>
      <c r="C68">
        <v>0.65240001999999997</v>
      </c>
      <c r="D68">
        <v>1348.29504395</v>
      </c>
      <c r="E68">
        <v>2.7574000399999998</v>
      </c>
      <c r="F68">
        <v>9.9000003020963209E+37</v>
      </c>
      <c r="G68">
        <v>1.4688999700000001</v>
      </c>
      <c r="H68">
        <v>9.9000003020963209E+37</v>
      </c>
      <c r="J68" s="2">
        <f>TREND(Calibration!$A$2:$A$4,Calibration!$B$2:$B$4,C68)</f>
        <v>416.86991242088044</v>
      </c>
      <c r="K68" s="2">
        <f>TREND(Calibration!$A$2:$A$4,Calibration!$C$2:$C$4,E68)</f>
        <v>1095.8433058695184</v>
      </c>
      <c r="L68" s="2">
        <f>TREND(Calibration!$A$2:$A$4,Calibration!$D$2:$D$4,G68)</f>
        <v>564.5063386969324</v>
      </c>
    </row>
    <row r="69" spans="1:12" x14ac:dyDescent="0.25">
      <c r="A69">
        <v>335089</v>
      </c>
      <c r="B69">
        <v>15.019000050000001</v>
      </c>
      <c r="C69">
        <v>0.64259999999999995</v>
      </c>
      <c r="D69">
        <v>9.9000003020963209E+37</v>
      </c>
      <c r="E69">
        <v>2.7665998900000002</v>
      </c>
      <c r="F69">
        <v>9.9000003020963209E+37</v>
      </c>
      <c r="G69">
        <v>1.46570003</v>
      </c>
      <c r="H69">
        <v>9.9000003020963209E+37</v>
      </c>
      <c r="J69" s="2">
        <f>TREND(Calibration!$A$2:$A$4,Calibration!$B$2:$B$4,C69)</f>
        <v>410.85886604967158</v>
      </c>
      <c r="K69" s="2">
        <f>TREND(Calibration!$A$2:$A$4,Calibration!$C$2:$C$4,E69)</f>
        <v>1099.5654320277313</v>
      </c>
      <c r="L69" s="2">
        <f>TREND(Calibration!$A$2:$A$4,Calibration!$D$2:$D$4,G69)</f>
        <v>563.18719876178318</v>
      </c>
    </row>
    <row r="70" spans="1:12" x14ac:dyDescent="0.25">
      <c r="A70">
        <v>340090</v>
      </c>
      <c r="B70">
        <v>15.126000400000001</v>
      </c>
      <c r="C70">
        <v>0.64259999999999995</v>
      </c>
      <c r="D70">
        <v>1241.8139648399999</v>
      </c>
      <c r="E70">
        <v>2.7304000899999998</v>
      </c>
      <c r="F70">
        <v>9.9000003020963209E+37</v>
      </c>
      <c r="G70">
        <v>1.4688999700000001</v>
      </c>
      <c r="H70">
        <v>9.9000003020963209E+37</v>
      </c>
      <c r="J70" s="2">
        <f>TREND(Calibration!$A$2:$A$4,Calibration!$B$2:$B$4,C70)</f>
        <v>410.85886604967158</v>
      </c>
      <c r="K70" s="2">
        <f>TREND(Calibration!$A$2:$A$4,Calibration!$C$2:$C$4,E70)</f>
        <v>1084.9195168767164</v>
      </c>
      <c r="L70" s="2">
        <f>TREND(Calibration!$A$2:$A$4,Calibration!$D$2:$D$4,G70)</f>
        <v>564.5063386969324</v>
      </c>
    </row>
    <row r="71" spans="1:12" x14ac:dyDescent="0.25">
      <c r="A71">
        <v>345089</v>
      </c>
      <c r="B71">
        <v>15.182000159999999</v>
      </c>
      <c r="C71">
        <v>0.64480000999999998</v>
      </c>
      <c r="D71">
        <v>9.9000003020963209E+37</v>
      </c>
      <c r="E71">
        <v>2.9026999500000001</v>
      </c>
      <c r="F71">
        <v>9.9000003020963209E+37</v>
      </c>
      <c r="G71">
        <v>1.4673000599999999</v>
      </c>
      <c r="H71">
        <v>9.9000003020963209E+37</v>
      </c>
      <c r="J71" s="2">
        <f>TREND(Calibration!$A$2:$A$4,Calibration!$B$2:$B$4,C71)</f>
        <v>412.20828800259852</v>
      </c>
      <c r="K71" s="2">
        <f>TREND(Calibration!$A$2:$A$4,Calibration!$C$2:$C$4,E71)</f>
        <v>1154.6295464926729</v>
      </c>
      <c r="L71" s="2">
        <f>TREND(Calibration!$A$2:$A$4,Calibration!$D$2:$D$4,G71)</f>
        <v>563.84679346369524</v>
      </c>
    </row>
    <row r="72" spans="1:12" x14ac:dyDescent="0.25">
      <c r="A72">
        <v>350089</v>
      </c>
      <c r="B72">
        <v>15.26200008</v>
      </c>
      <c r="C72">
        <v>0.64859997999999996</v>
      </c>
      <c r="D72">
        <v>9.9000003020963209E+37</v>
      </c>
      <c r="E72">
        <v>3.0014998899999998</v>
      </c>
      <c r="F72">
        <v>9.9000003020963209E+37</v>
      </c>
      <c r="G72">
        <v>1.46619999</v>
      </c>
      <c r="H72">
        <v>9.9000003020963209E+37</v>
      </c>
      <c r="J72" s="2">
        <f>TREND(Calibration!$A$2:$A$4,Calibration!$B$2:$B$4,C72)</f>
        <v>414.53907874376057</v>
      </c>
      <c r="K72" s="2">
        <f>TREND(Calibration!$A$2:$A$4,Calibration!$C$2:$C$4,E72)</f>
        <v>1194.6025722598135</v>
      </c>
      <c r="L72" s="2">
        <f>TREND(Calibration!$A$2:$A$4,Calibration!$D$2:$D$4,G72)</f>
        <v>563.39330175183204</v>
      </c>
    </row>
    <row r="73" spans="1:12" x14ac:dyDescent="0.25">
      <c r="A73">
        <v>355090</v>
      </c>
      <c r="B73">
        <v>15.286999700000001</v>
      </c>
      <c r="C73">
        <v>0.65020001000000005</v>
      </c>
      <c r="D73">
        <v>9.9000003020963209E+37</v>
      </c>
      <c r="E73">
        <v>2.5868001</v>
      </c>
      <c r="F73">
        <v>9.9000003020963209E+37</v>
      </c>
      <c r="G73">
        <v>1.46619999</v>
      </c>
      <c r="H73">
        <v>9.9000003020963209E+37</v>
      </c>
      <c r="J73" s="2">
        <f>TREND(Calibration!$A$2:$A$4,Calibration!$B$2:$B$4,C73)</f>
        <v>415.52049046795355</v>
      </c>
      <c r="K73" s="2">
        <f>TREND(Calibration!$A$2:$A$4,Calibration!$C$2:$C$4,E73)</f>
        <v>1026.8210392821843</v>
      </c>
      <c r="L73" s="2">
        <f>TREND(Calibration!$A$2:$A$4,Calibration!$D$2:$D$4,G73)</f>
        <v>563.39330175183204</v>
      </c>
    </row>
    <row r="74" spans="1:12" x14ac:dyDescent="0.25">
      <c r="A74">
        <v>360090</v>
      </c>
      <c r="B74">
        <v>15.24100018</v>
      </c>
      <c r="C74">
        <v>0.65399998000000004</v>
      </c>
      <c r="D74">
        <v>1296.26501465</v>
      </c>
      <c r="E74">
        <v>3.0392999600000001</v>
      </c>
      <c r="F74">
        <v>9.9000003020963209E+37</v>
      </c>
      <c r="G74">
        <v>1.4683999999999999</v>
      </c>
      <c r="H74">
        <v>9.9000003020963209E+37</v>
      </c>
      <c r="J74" s="2">
        <f>TREND(Calibration!$A$2:$A$4,Calibration!$B$2:$B$4,C74)</f>
        <v>417.85128120911554</v>
      </c>
      <c r="K74" s="2">
        <f>TREND(Calibration!$A$2:$A$4,Calibration!$C$2:$C$4,E74)</f>
        <v>1209.8959334917104</v>
      </c>
      <c r="L74" s="2">
        <f>TREND(Calibration!$A$2:$A$4,Calibration!$D$2:$D$4,G74)</f>
        <v>564.30023158449387</v>
      </c>
    </row>
    <row r="75" spans="1:12" x14ac:dyDescent="0.25">
      <c r="A75">
        <v>365089</v>
      </c>
      <c r="B75">
        <v>15.12800026</v>
      </c>
      <c r="C75">
        <v>0.64910000999999995</v>
      </c>
      <c r="D75">
        <v>1331.5899658200001</v>
      </c>
      <c r="E75">
        <v>2.9556000199999999</v>
      </c>
      <c r="F75">
        <v>9.9000003020963209E+37</v>
      </c>
      <c r="G75">
        <v>1.4683999999999999</v>
      </c>
      <c r="H75">
        <v>9.9000003020963209E+37</v>
      </c>
      <c r="J75" s="2">
        <f>TREND(Calibration!$A$2:$A$4,Calibration!$B$2:$B$4,C75)</f>
        <v>414.84578255834413</v>
      </c>
      <c r="K75" s="2">
        <f>TREND(Calibration!$A$2:$A$4,Calibration!$C$2:$C$4,E75)</f>
        <v>1176.0321491783986</v>
      </c>
      <c r="L75" s="2">
        <f>TREND(Calibration!$A$2:$A$4,Calibration!$D$2:$D$4,G75)</f>
        <v>564.30023158449387</v>
      </c>
    </row>
    <row r="76" spans="1:12" x14ac:dyDescent="0.25">
      <c r="A76">
        <v>370091</v>
      </c>
      <c r="B76">
        <v>15.02600002</v>
      </c>
      <c r="C76">
        <v>0.64800000000000002</v>
      </c>
      <c r="D76">
        <v>958.35400390999996</v>
      </c>
      <c r="E76">
        <v>2.5478999600000001</v>
      </c>
      <c r="F76">
        <v>9.9000003020963209E+37</v>
      </c>
      <c r="G76">
        <v>1.4688999700000001</v>
      </c>
      <c r="H76">
        <v>1106.66699219</v>
      </c>
      <c r="J76" s="2">
        <f>TREND(Calibration!$A$2:$A$4,Calibration!$B$2:$B$4,C76)</f>
        <v>414.17106851502655</v>
      </c>
      <c r="K76" s="2">
        <f>TREND(Calibration!$A$2:$A$4,Calibration!$C$2:$C$4,E76)</f>
        <v>1011.0826056498827</v>
      </c>
      <c r="L76" s="2">
        <f>TREND(Calibration!$A$2:$A$4,Calibration!$D$2:$D$4,G76)</f>
        <v>564.5063386969324</v>
      </c>
    </row>
    <row r="77" spans="1:12" x14ac:dyDescent="0.25">
      <c r="A77">
        <v>375090</v>
      </c>
      <c r="B77">
        <v>14.880000109999999</v>
      </c>
      <c r="C77">
        <v>0.64319998</v>
      </c>
      <c r="D77">
        <v>9.9000003020963209E+37</v>
      </c>
      <c r="E77">
        <v>2.48629999</v>
      </c>
      <c r="F77">
        <v>9.9000003020963209E+37</v>
      </c>
      <c r="G77">
        <v>1.4683999999999999</v>
      </c>
      <c r="H77">
        <v>9.9000003020963209E+37</v>
      </c>
      <c r="J77" s="2">
        <f>TREND(Calibration!$A$2:$A$4,Calibration!$B$2:$B$4,C77)</f>
        <v>411.2268762784056</v>
      </c>
      <c r="K77" s="2">
        <f>TREND(Calibration!$A$2:$A$4,Calibration!$C$2:$C$4,E77)</f>
        <v>986.16014934003988</v>
      </c>
      <c r="L77" s="2">
        <f>TREND(Calibration!$A$2:$A$4,Calibration!$D$2:$D$4,G77)</f>
        <v>564.30023158449387</v>
      </c>
    </row>
    <row r="78" spans="1:12" x14ac:dyDescent="0.25">
      <c r="A78">
        <v>380103</v>
      </c>
      <c r="B78">
        <v>14.87699986</v>
      </c>
      <c r="C78">
        <v>0.63620001000000004</v>
      </c>
      <c r="D78">
        <v>1355.2399902300001</v>
      </c>
      <c r="E78">
        <v>2.8211998899999999</v>
      </c>
      <c r="F78">
        <v>9.9000003020963209E+37</v>
      </c>
      <c r="G78">
        <v>1.4688999700000001</v>
      </c>
      <c r="H78">
        <v>9.9000003020963209E+37</v>
      </c>
      <c r="J78" s="2">
        <f>TREND(Calibration!$A$2:$A$4,Calibration!$B$2:$B$4,C78)</f>
        <v>406.93329889110737</v>
      </c>
      <c r="K78" s="2">
        <f>TREND(Calibration!$A$2:$A$4,Calibration!$C$2:$C$4,E78)</f>
        <v>1121.6558017879343</v>
      </c>
      <c r="L78" s="2">
        <f>TREND(Calibration!$A$2:$A$4,Calibration!$D$2:$D$4,G78)</f>
        <v>564.5063386969324</v>
      </c>
    </row>
    <row r="79" spans="1:12" x14ac:dyDescent="0.25">
      <c r="A79">
        <v>385091</v>
      </c>
      <c r="B79">
        <v>14.89500046</v>
      </c>
      <c r="C79">
        <v>0.64050001000000001</v>
      </c>
      <c r="D79">
        <v>548.58599853999999</v>
      </c>
      <c r="E79">
        <v>2.7920000599999999</v>
      </c>
      <c r="F79">
        <v>9.9000003020963209E+37</v>
      </c>
      <c r="G79">
        <v>1.47000003</v>
      </c>
      <c r="H79">
        <v>9.9000003020963209E+37</v>
      </c>
      <c r="J79" s="2">
        <f>TREND(Calibration!$A$2:$A$4,Calibration!$B$2:$B$4,C79)</f>
        <v>409.57079344685292</v>
      </c>
      <c r="K79" s="2">
        <f>TREND(Calibration!$A$2:$A$4,Calibration!$C$2:$C$4,E79)</f>
        <v>1109.8419731865592</v>
      </c>
      <c r="L79" s="2">
        <f>TREND(Calibration!$A$2:$A$4,Calibration!$D$2:$D$4,G79)</f>
        <v>564.95982628640604</v>
      </c>
    </row>
    <row r="80" spans="1:12" x14ac:dyDescent="0.25">
      <c r="A80">
        <v>390102</v>
      </c>
      <c r="B80">
        <v>14.95300007</v>
      </c>
      <c r="C80">
        <v>0.63889998000000003</v>
      </c>
      <c r="D80">
        <v>9.9000003020963209E+37</v>
      </c>
      <c r="E80">
        <v>2.8131001000000002</v>
      </c>
      <c r="F80">
        <v>9.9000003020963209E+37</v>
      </c>
      <c r="G80">
        <v>1.4667999700000001</v>
      </c>
      <c r="H80">
        <v>9.9000003020963209E+37</v>
      </c>
      <c r="J80" s="2">
        <f>TREND(Calibration!$A$2:$A$4,Calibration!$B$2:$B$4,C80)</f>
        <v>408.58938172265999</v>
      </c>
      <c r="K80" s="2">
        <f>TREND(Calibration!$A$2:$A$4,Calibration!$C$2:$C$4,E80)</f>
        <v>1118.3787439842713</v>
      </c>
      <c r="L80" s="2">
        <f>TREND(Calibration!$A$2:$A$4,Calibration!$D$2:$D$4,G80)</f>
        <v>563.6406368825817</v>
      </c>
    </row>
    <row r="81" spans="1:12" x14ac:dyDescent="0.25">
      <c r="A81">
        <v>395090</v>
      </c>
      <c r="B81">
        <v>15.02000046</v>
      </c>
      <c r="C81">
        <v>0.63990002999999995</v>
      </c>
      <c r="D81">
        <v>977.14099121000004</v>
      </c>
      <c r="E81">
        <v>3.39689994</v>
      </c>
      <c r="F81">
        <v>9.9000003020963209E+37</v>
      </c>
      <c r="G81">
        <v>1.4667999700000001</v>
      </c>
      <c r="H81">
        <v>9.9000003020963209E+37</v>
      </c>
      <c r="J81" s="2">
        <f>TREND(Calibration!$A$2:$A$4,Calibration!$B$2:$B$4,C81)</f>
        <v>409.2027832181189</v>
      </c>
      <c r="K81" s="2">
        <f>TREND(Calibration!$A$2:$A$4,Calibration!$C$2:$C$4,E81)</f>
        <v>1354.5757097635274</v>
      </c>
      <c r="L81" s="2">
        <f>TREND(Calibration!$A$2:$A$4,Calibration!$D$2:$D$4,G81)</f>
        <v>563.6406368825817</v>
      </c>
    </row>
    <row r="82" spans="1:12" x14ac:dyDescent="0.25">
      <c r="A82">
        <v>400090</v>
      </c>
      <c r="B82">
        <v>15.08100033</v>
      </c>
      <c r="C82">
        <v>0.63990002999999995</v>
      </c>
      <c r="D82">
        <v>776.59600829999999</v>
      </c>
      <c r="E82">
        <v>3.07450008</v>
      </c>
      <c r="F82">
        <v>9.9000003020963209E+37</v>
      </c>
      <c r="G82">
        <v>1.4678000200000001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1224.1373925833498</v>
      </c>
      <c r="L82" s="2">
        <f>TREND(Calibration!$A$2:$A$4,Calibration!$D$2:$D$4,G82)</f>
        <v>564.05289645374432</v>
      </c>
    </row>
    <row r="83" spans="1:12" x14ac:dyDescent="0.25">
      <c r="A83">
        <v>405089</v>
      </c>
      <c r="B83">
        <v>15.067999840000001</v>
      </c>
      <c r="C83">
        <v>0.64480000999999998</v>
      </c>
      <c r="D83">
        <v>933.66601562000005</v>
      </c>
      <c r="E83">
        <v>2.8594999300000001</v>
      </c>
      <c r="F83">
        <v>9.9000003020963209E+37</v>
      </c>
      <c r="G83">
        <v>1.4683999999999999</v>
      </c>
      <c r="H83">
        <v>9.9000003020963209E+37</v>
      </c>
      <c r="J83" s="2">
        <f>TREND(Calibration!$A$2:$A$4,Calibration!$B$2:$B$4,C83)</f>
        <v>412.20828800259852</v>
      </c>
      <c r="K83" s="2">
        <f>TREND(Calibration!$A$2:$A$4,Calibration!$C$2:$C$4,E83)</f>
        <v>1137.1514436456368</v>
      </c>
      <c r="L83" s="2">
        <f>TREND(Calibration!$A$2:$A$4,Calibration!$D$2:$D$4,G83)</f>
        <v>564.30023158449387</v>
      </c>
    </row>
    <row r="84" spans="1:12" x14ac:dyDescent="0.25">
      <c r="A84">
        <v>410090</v>
      </c>
      <c r="B84">
        <v>14.961000439999999</v>
      </c>
      <c r="C84">
        <v>0.64529996999999995</v>
      </c>
      <c r="D84">
        <v>1346.7149658200001</v>
      </c>
      <c r="E84">
        <v>2.9972000099999998</v>
      </c>
      <c r="F84">
        <v>9.9000003020963209E+37</v>
      </c>
      <c r="G84">
        <v>1.47000003</v>
      </c>
      <c r="H84">
        <v>9.9000003020963209E+37</v>
      </c>
      <c r="J84" s="2">
        <f>TREND(Calibration!$A$2:$A$4,Calibration!$B$2:$B$4,C84)</f>
        <v>412.51494888122426</v>
      </c>
      <c r="K84" s="2">
        <f>TREND(Calibration!$A$2:$A$4,Calibration!$C$2:$C$4,E84)</f>
        <v>1192.8629030450791</v>
      </c>
      <c r="L84" s="2">
        <f>TREND(Calibration!$A$2:$A$4,Calibration!$D$2:$D$4,G84)</f>
        <v>564.95982628640604</v>
      </c>
    </row>
    <row r="85" spans="1:12" x14ac:dyDescent="0.25">
      <c r="A85">
        <v>415090</v>
      </c>
      <c r="B85">
        <v>14.82499981</v>
      </c>
      <c r="C85">
        <v>0.64480000999999998</v>
      </c>
      <c r="D85">
        <v>1312.2020263700001</v>
      </c>
      <c r="E85">
        <v>2.7283000899999998</v>
      </c>
      <c r="F85">
        <v>9.9000003020963209E+37</v>
      </c>
      <c r="G85">
        <v>1.4683999999999999</v>
      </c>
      <c r="H85">
        <v>9.9000003020963209E+37</v>
      </c>
      <c r="J85" s="2">
        <f>TREND(Calibration!$A$2:$A$4,Calibration!$B$2:$B$4,C85)</f>
        <v>412.20828800259852</v>
      </c>
      <c r="K85" s="2">
        <f>TREND(Calibration!$A$2:$A$4,Calibration!$C$2:$C$4,E85)</f>
        <v>1084.0698872705548</v>
      </c>
      <c r="L85" s="2">
        <f>TREND(Calibration!$A$2:$A$4,Calibration!$D$2:$D$4,G85)</f>
        <v>564.30023158449387</v>
      </c>
    </row>
    <row r="86" spans="1:12" x14ac:dyDescent="0.25">
      <c r="A86">
        <v>420090</v>
      </c>
      <c r="B86">
        <v>14.694000239999999</v>
      </c>
      <c r="C86">
        <v>0.64800000000000002</v>
      </c>
      <c r="D86">
        <v>9.9000003020963209E+37</v>
      </c>
      <c r="E86">
        <v>2.9561998799999998</v>
      </c>
      <c r="F86">
        <v>9.9000003020963209E+37</v>
      </c>
      <c r="G86">
        <v>1.4683999999999999</v>
      </c>
      <c r="H86">
        <v>9.9000003020963209E+37</v>
      </c>
      <c r="J86" s="2">
        <f>TREND(Calibration!$A$2:$A$4,Calibration!$B$2:$B$4,C86)</f>
        <v>414.17106851502655</v>
      </c>
      <c r="K86" s="2">
        <f>TREND(Calibration!$A$2:$A$4,Calibration!$C$2:$C$4,E86)</f>
        <v>1176.2748438524711</v>
      </c>
      <c r="L86" s="2">
        <f>TREND(Calibration!$A$2:$A$4,Calibration!$D$2:$D$4,G86)</f>
        <v>564.30023158449387</v>
      </c>
    </row>
    <row r="87" spans="1:12" x14ac:dyDescent="0.25">
      <c r="A87">
        <v>425091</v>
      </c>
      <c r="B87">
        <v>14.57299995</v>
      </c>
      <c r="C87">
        <v>0.64639997000000005</v>
      </c>
      <c r="D87">
        <v>1266.40197754</v>
      </c>
      <c r="E87">
        <v>3.0571999500000002</v>
      </c>
      <c r="F87">
        <v>9.9000003020963209E+37</v>
      </c>
      <c r="G87">
        <v>1.4678000200000001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1217.1380103745664</v>
      </c>
      <c r="L87" s="2">
        <f>TREND(Calibration!$A$2:$A$4,Calibration!$D$2:$D$4,G87)</f>
        <v>564.05289645374432</v>
      </c>
    </row>
    <row r="88" spans="1:12" x14ac:dyDescent="0.25">
      <c r="A88">
        <v>430090</v>
      </c>
      <c r="B88">
        <v>14.57900047</v>
      </c>
      <c r="C88">
        <v>0.65289998000000005</v>
      </c>
      <c r="D88">
        <v>980.34002685999997</v>
      </c>
      <c r="E88">
        <v>2.7806999700000001</v>
      </c>
      <c r="F88">
        <v>9.9000003020963209E+37</v>
      </c>
      <c r="G88">
        <v>1.47000003</v>
      </c>
      <c r="H88">
        <v>9.9000003020963209E+37</v>
      </c>
      <c r="J88" s="2">
        <f>TREND(Calibration!$A$2:$A$4,Calibration!$B$2:$B$4,C88)</f>
        <v>417.17657329950623</v>
      </c>
      <c r="K88" s="2">
        <f>TREND(Calibration!$A$2:$A$4,Calibration!$C$2:$C$4,E88)</f>
        <v>1105.2701203216586</v>
      </c>
      <c r="L88" s="2">
        <f>TREND(Calibration!$A$2:$A$4,Calibration!$D$2:$D$4,G88)</f>
        <v>564.95982628640604</v>
      </c>
    </row>
    <row r="89" spans="1:12" x14ac:dyDescent="0.25">
      <c r="A89">
        <v>435091</v>
      </c>
      <c r="B89">
        <v>14.600000380000001</v>
      </c>
      <c r="C89">
        <v>0.65020001000000005</v>
      </c>
      <c r="D89">
        <v>1120.55895996</v>
      </c>
      <c r="E89">
        <v>3.2995998900000001</v>
      </c>
      <c r="F89">
        <v>9.9000003020963209E+37</v>
      </c>
      <c r="G89">
        <v>1.47000003</v>
      </c>
      <c r="H89">
        <v>9.9000003020963209E+37</v>
      </c>
      <c r="J89" s="2">
        <f>TREND(Calibration!$A$2:$A$4,Calibration!$B$2:$B$4,C89)</f>
        <v>415.52049046795355</v>
      </c>
      <c r="K89" s="2">
        <f>TREND(Calibration!$A$2:$A$4,Calibration!$C$2:$C$4,E89)</f>
        <v>1315.2095177820945</v>
      </c>
      <c r="L89" s="2">
        <f>TREND(Calibration!$A$2:$A$4,Calibration!$D$2:$D$4,G89)</f>
        <v>564.95982628640604</v>
      </c>
    </row>
    <row r="90" spans="1:12" x14ac:dyDescent="0.25">
      <c r="A90">
        <v>440090</v>
      </c>
      <c r="B90">
        <v>14.68299961</v>
      </c>
      <c r="C90">
        <v>0.64370000000000005</v>
      </c>
      <c r="D90">
        <v>928.50299071999996</v>
      </c>
      <c r="E90">
        <v>3.5118999500000001</v>
      </c>
      <c r="F90">
        <v>9.9000003020963209E+37</v>
      </c>
      <c r="G90">
        <v>1.4683999999999999</v>
      </c>
      <c r="H90">
        <v>9.9000003020963209E+37</v>
      </c>
      <c r="J90" s="2">
        <f>TREND(Calibration!$A$2:$A$4,Calibration!$B$2:$B$4,C90)</f>
        <v>411.53357395928094</v>
      </c>
      <c r="K90" s="2">
        <f>TREND(Calibration!$A$2:$A$4,Calibration!$C$2:$C$4,E90)</f>
        <v>1401.1030493849021</v>
      </c>
      <c r="L90" s="2">
        <f>TREND(Calibration!$A$2:$A$4,Calibration!$D$2:$D$4,G90)</f>
        <v>564.30023158449387</v>
      </c>
    </row>
    <row r="91" spans="1:12" x14ac:dyDescent="0.25">
      <c r="A91">
        <v>445091</v>
      </c>
      <c r="B91">
        <v>14.727000240000001</v>
      </c>
      <c r="C91">
        <v>0.64160001</v>
      </c>
      <c r="D91">
        <v>529.39300536999997</v>
      </c>
      <c r="E91">
        <v>3.1208999199999998</v>
      </c>
      <c r="F91">
        <v>9.9000003020963209E+37</v>
      </c>
      <c r="G91">
        <v>1.4722000399999999</v>
      </c>
      <c r="H91">
        <v>9.9000003020963209E+37</v>
      </c>
      <c r="J91" s="2">
        <f>TREND(Calibration!$A$2:$A$4,Calibration!$B$2:$B$4,C91)</f>
        <v>410.24550135646228</v>
      </c>
      <c r="K91" s="2">
        <f>TREND(Calibration!$A$2:$A$4,Calibration!$C$2:$C$4,E91)</f>
        <v>1242.9100962905707</v>
      </c>
      <c r="L91" s="2">
        <f>TREND(Calibration!$A$2:$A$4,Calibration!$D$2:$D$4,G91)</f>
        <v>565.86675611906787</v>
      </c>
    </row>
    <row r="92" spans="1:12" x14ac:dyDescent="0.25">
      <c r="A92">
        <v>450091</v>
      </c>
      <c r="B92">
        <v>14.73400021</v>
      </c>
      <c r="C92">
        <v>0.64209998000000001</v>
      </c>
      <c r="D92">
        <v>677.91998291000004</v>
      </c>
      <c r="E92">
        <v>2.9410998799999999</v>
      </c>
      <c r="F92">
        <v>9.9000003020963209E+37</v>
      </c>
      <c r="G92">
        <v>1.4737999399999999</v>
      </c>
      <c r="H92">
        <v>9.9000003020963209E+37</v>
      </c>
      <c r="J92" s="2">
        <f>TREND(Calibration!$A$2:$A$4,Calibration!$B$2:$B$4,C92)</f>
        <v>410.55216836879629</v>
      </c>
      <c r="K92" s="2">
        <f>TREND(Calibration!$A$2:$A$4,Calibration!$C$2:$C$4,E92)</f>
        <v>1170.165602398642</v>
      </c>
      <c r="L92" s="2">
        <f>TREND(Calibration!$A$2:$A$4,Calibration!$D$2:$D$4,G92)</f>
        <v>566.52629722991537</v>
      </c>
    </row>
    <row r="93" spans="1:12" x14ac:dyDescent="0.25">
      <c r="A93">
        <v>455091</v>
      </c>
      <c r="B93">
        <v>14.67500019</v>
      </c>
      <c r="C93">
        <v>0.63510001000000005</v>
      </c>
      <c r="D93">
        <v>691.77001953000001</v>
      </c>
      <c r="E93">
        <v>3.1521999799999998</v>
      </c>
      <c r="F93">
        <v>9.9000003020963209E+37</v>
      </c>
      <c r="G93">
        <v>1.4722000399999999</v>
      </c>
      <c r="H93">
        <v>9.9000003020963209E+37</v>
      </c>
      <c r="J93" s="2">
        <f>TREND(Calibration!$A$2:$A$4,Calibration!$B$2:$B$4,C93)</f>
        <v>406.258590981498</v>
      </c>
      <c r="K93" s="2">
        <f>TREND(Calibration!$A$2:$A$4,Calibration!$C$2:$C$4,E93)</f>
        <v>1255.5736475527783</v>
      </c>
      <c r="L93" s="2">
        <f>TREND(Calibration!$A$2:$A$4,Calibration!$D$2:$D$4,G93)</f>
        <v>565.86675611906787</v>
      </c>
    </row>
    <row r="94" spans="1:12" x14ac:dyDescent="0.25">
      <c r="A94">
        <v>460090</v>
      </c>
      <c r="B94">
        <v>14.522999759999999</v>
      </c>
      <c r="C94">
        <v>0.63510001000000005</v>
      </c>
      <c r="D94">
        <v>822.66101074000005</v>
      </c>
      <c r="E94">
        <v>3.2883000400000002</v>
      </c>
      <c r="F94">
        <v>9.9000003020963209E+37</v>
      </c>
      <c r="G94">
        <v>1.47109997</v>
      </c>
      <c r="H94">
        <v>9.9000003020963209E+37</v>
      </c>
      <c r="J94" s="2">
        <f>TREND(Calibration!$A$2:$A$4,Calibration!$B$2:$B$4,C94)</f>
        <v>406.258590981498</v>
      </c>
      <c r="K94" s="2">
        <f>TREND(Calibration!$A$2:$A$4,Calibration!$C$2:$C$4,E94)</f>
        <v>1310.6377620177202</v>
      </c>
      <c r="L94" s="2">
        <f>TREND(Calibration!$A$2:$A$4,Calibration!$D$2:$D$4,G94)</f>
        <v>565.41326440720468</v>
      </c>
    </row>
    <row r="95" spans="1:12" x14ac:dyDescent="0.25">
      <c r="A95">
        <v>465091</v>
      </c>
      <c r="B95">
        <v>14.39000034</v>
      </c>
      <c r="C95">
        <v>0.63349997999999996</v>
      </c>
      <c r="D95">
        <v>421.47198486000002</v>
      </c>
      <c r="E95">
        <v>2.9470000299999999</v>
      </c>
      <c r="F95">
        <v>9.9000003020963209E+37</v>
      </c>
      <c r="G95">
        <v>1.4731999600000001</v>
      </c>
      <c r="H95">
        <v>1256.77697754</v>
      </c>
      <c r="J95" s="2">
        <f>TREND(Calibration!$A$2:$A$4,Calibration!$B$2:$B$4,C95)</f>
        <v>405.27717925730502</v>
      </c>
      <c r="K95" s="2">
        <f>TREND(Calibration!$A$2:$A$4,Calibration!$C$2:$C$4,E95)</f>
        <v>1172.5527176942585</v>
      </c>
      <c r="L95" s="2">
        <f>TREND(Calibration!$A$2:$A$4,Calibration!$D$2:$D$4,G95)</f>
        <v>566.27896209916582</v>
      </c>
    </row>
    <row r="96" spans="1:12" x14ac:dyDescent="0.25">
      <c r="A96">
        <v>470088</v>
      </c>
      <c r="B96">
        <v>14.149999619999999</v>
      </c>
      <c r="C96">
        <v>0.63620001000000004</v>
      </c>
      <c r="D96">
        <v>1114.5500488299999</v>
      </c>
      <c r="E96">
        <v>2.8649001100000002</v>
      </c>
      <c r="F96">
        <v>9.9000003020963209E+37</v>
      </c>
      <c r="G96">
        <v>1.4683999999999999</v>
      </c>
      <c r="H96">
        <v>9.9000003020963209E+37</v>
      </c>
      <c r="J96" s="2">
        <f>TREND(Calibration!$A$2:$A$4,Calibration!$B$2:$B$4,C96)</f>
        <v>406.93329889110737</v>
      </c>
      <c r="K96" s="2">
        <f>TREND(Calibration!$A$2:$A$4,Calibration!$C$2:$C$4,E96)</f>
        <v>1139.3362783154475</v>
      </c>
      <c r="L96" s="2">
        <f>TREND(Calibration!$A$2:$A$4,Calibration!$D$2:$D$4,G96)</f>
        <v>564.30023158449387</v>
      </c>
    </row>
    <row r="97" spans="1:12" x14ac:dyDescent="0.25">
      <c r="A97">
        <v>475088</v>
      </c>
      <c r="B97">
        <v>14.010000229999999</v>
      </c>
      <c r="C97">
        <v>0.62910001999999998</v>
      </c>
      <c r="D97">
        <v>1208.87402344</v>
      </c>
      <c r="E97">
        <v>2.7569000699999999</v>
      </c>
      <c r="F97">
        <v>9.9000003020963209E+37</v>
      </c>
      <c r="G97">
        <v>1.4678000200000001</v>
      </c>
      <c r="H97">
        <v>9.9000003020963209E+37</v>
      </c>
      <c r="J97" s="2">
        <f>TREND(Calibration!$A$2:$A$4,Calibration!$B$2:$B$4,C97)</f>
        <v>402.57837215370074</v>
      </c>
      <c r="K97" s="2">
        <f>TREND(Calibration!$A$2:$A$4,Calibration!$C$2:$C$4,E97)</f>
        <v>1095.6410252437126</v>
      </c>
      <c r="L97" s="2">
        <f>TREND(Calibration!$A$2:$A$4,Calibration!$D$2:$D$4,G97)</f>
        <v>564.05289645374432</v>
      </c>
    </row>
    <row r="98" spans="1:12" x14ac:dyDescent="0.25">
      <c r="A98">
        <v>480088</v>
      </c>
      <c r="B98">
        <v>13.925999640000001</v>
      </c>
      <c r="C98">
        <v>0.63180000000000003</v>
      </c>
      <c r="D98">
        <v>148.12100219999999</v>
      </c>
      <c r="E98">
        <v>3.2623999100000001</v>
      </c>
      <c r="F98">
        <v>9.9000003020963209E+37</v>
      </c>
      <c r="G98">
        <v>1.4688999700000001</v>
      </c>
      <c r="H98">
        <v>9.9000003020963209E+37</v>
      </c>
      <c r="J98" s="2">
        <f>TREND(Calibration!$A$2:$A$4,Calibration!$B$2:$B$4,C98)</f>
        <v>404.23446111896169</v>
      </c>
      <c r="K98" s="2">
        <f>TREND(Calibration!$A$2:$A$4,Calibration!$C$2:$C$4,E98)</f>
        <v>1300.1589442789414</v>
      </c>
      <c r="L98" s="2">
        <f>TREND(Calibration!$A$2:$A$4,Calibration!$D$2:$D$4,G98)</f>
        <v>564.5063386969324</v>
      </c>
    </row>
    <row r="99" spans="1:12" x14ac:dyDescent="0.25">
      <c r="A99">
        <v>485089</v>
      </c>
      <c r="B99">
        <v>13.92199993</v>
      </c>
      <c r="C99">
        <v>0.63020003000000002</v>
      </c>
      <c r="D99">
        <v>1198.45703125</v>
      </c>
      <c r="E99">
        <v>3.4741001100000002</v>
      </c>
      <c r="F99">
        <v>9.9000003020963209E+37</v>
      </c>
      <c r="G99">
        <v>1.4694999500000001</v>
      </c>
      <c r="H99">
        <v>9.9000003020963209E+37</v>
      </c>
      <c r="J99" s="2">
        <f>TREND(Calibration!$A$2:$A$4,Calibration!$B$2:$B$4,C99)</f>
        <v>403.25308619701838</v>
      </c>
      <c r="K99" s="2">
        <f>TREND(Calibration!$A$2:$A$4,Calibration!$C$2:$C$4,E99)</f>
        <v>1385.8097812076765</v>
      </c>
      <c r="L99" s="2">
        <f>TREND(Calibration!$A$2:$A$4,Calibration!$D$2:$D$4,G99)</f>
        <v>564.75367382768206</v>
      </c>
    </row>
    <row r="100" spans="1:12" x14ac:dyDescent="0.25">
      <c r="A100">
        <v>490089</v>
      </c>
      <c r="B100">
        <v>13.99100018</v>
      </c>
      <c r="C100">
        <v>0.62589996999999997</v>
      </c>
      <c r="D100">
        <v>9.9000003020963209E+37</v>
      </c>
      <c r="E100">
        <v>3.0566000899999999</v>
      </c>
      <c r="F100">
        <v>9.9000003020963209E+37</v>
      </c>
      <c r="G100">
        <v>1.4678000200000001</v>
      </c>
      <c r="H100">
        <v>9.9000003020963209E+37</v>
      </c>
      <c r="J100" s="2">
        <f>TREND(Calibration!$A$2:$A$4,Calibration!$B$2:$B$4,C100)</f>
        <v>400.6155548390231</v>
      </c>
      <c r="K100" s="2">
        <f>TREND(Calibration!$A$2:$A$4,Calibration!$C$2:$C$4,E100)</f>
        <v>1216.8953157004937</v>
      </c>
      <c r="L100" s="2">
        <f>TREND(Calibration!$A$2:$A$4,Calibration!$D$2:$D$4,G100)</f>
        <v>564.05289645374432</v>
      </c>
    </row>
    <row r="101" spans="1:12" x14ac:dyDescent="0.25">
      <c r="A101">
        <v>495088</v>
      </c>
      <c r="B101">
        <v>14.05500031</v>
      </c>
      <c r="C101">
        <v>0.62429999999999997</v>
      </c>
      <c r="D101">
        <v>694.01202393000005</v>
      </c>
      <c r="E101">
        <v>2.8336000399999999</v>
      </c>
      <c r="F101">
        <v>9.9000003020963209E+37</v>
      </c>
      <c r="G101">
        <v>1.47000003</v>
      </c>
      <c r="H101">
        <v>9.9000003020963209E+37</v>
      </c>
      <c r="J101" s="2">
        <f>TREND(Calibration!$A$2:$A$4,Calibration!$B$2:$B$4,C101)</f>
        <v>399.63417991707979</v>
      </c>
      <c r="K101" s="2">
        <f>TREND(Calibration!$A$2:$A$4,Calibration!$C$2:$C$4,E101)</f>
        <v>1126.6727230073843</v>
      </c>
      <c r="L101" s="2">
        <f>TREND(Calibration!$A$2:$A$4,Calibration!$D$2:$D$4,G101)</f>
        <v>564.95982628640604</v>
      </c>
    </row>
    <row r="102" spans="1:12" x14ac:dyDescent="0.25">
      <c r="A102">
        <v>500089</v>
      </c>
      <c r="B102">
        <v>14.04300022</v>
      </c>
      <c r="C102">
        <v>0.62</v>
      </c>
      <c r="D102">
        <v>9.9000003020963209E+37</v>
      </c>
      <c r="E102">
        <v>2.7681999199999998</v>
      </c>
      <c r="F102">
        <v>9.9000003020963209E+37</v>
      </c>
      <c r="G102">
        <v>1.4716000600000001</v>
      </c>
      <c r="H102">
        <v>9.9000003020963209E+37</v>
      </c>
      <c r="J102" s="2">
        <f>TREND(Calibration!$A$2:$A$4,Calibration!$B$2:$B$4,C102)</f>
        <v>396.99668536133419</v>
      </c>
      <c r="K102" s="2">
        <f>TREND(Calibration!$A$2:$A$4,Calibration!$C$2:$C$4,E102)</f>
        <v>1100.2127810080867</v>
      </c>
      <c r="L102" s="2">
        <f>TREND(Calibration!$A$2:$A$4,Calibration!$D$2:$D$4,G102)</f>
        <v>565.61942098831832</v>
      </c>
    </row>
    <row r="103" spans="1:12" x14ac:dyDescent="0.25">
      <c r="A103">
        <v>505088</v>
      </c>
      <c r="B103">
        <v>14.038999560000001</v>
      </c>
      <c r="C103">
        <v>0.61729997000000003</v>
      </c>
      <c r="D103">
        <v>856.73999022999999</v>
      </c>
      <c r="E103">
        <v>2.7866001100000002</v>
      </c>
      <c r="F103">
        <v>9.9000003020963209E+37</v>
      </c>
      <c r="G103">
        <v>1.4716000600000001</v>
      </c>
      <c r="H103">
        <v>1307.45495605</v>
      </c>
      <c r="J103" s="2">
        <f>TREND(Calibration!$A$2:$A$4,Calibration!$B$2:$B$4,C103)</f>
        <v>395.3405657275319</v>
      </c>
      <c r="K103" s="2">
        <f>TREND(Calibration!$A$2:$A$4,Calibration!$C$2:$C$4,E103)</f>
        <v>1107.65723157142</v>
      </c>
      <c r="L103" s="2">
        <f>TREND(Calibration!$A$2:$A$4,Calibration!$D$2:$D$4,G103)</f>
        <v>565.61942098831832</v>
      </c>
    </row>
    <row r="104" spans="1:12" x14ac:dyDescent="0.25">
      <c r="A104">
        <v>510089</v>
      </c>
      <c r="B104">
        <v>13.92199993</v>
      </c>
      <c r="C104">
        <v>0.62050002999999998</v>
      </c>
      <c r="D104">
        <v>9.9000003020963209E+37</v>
      </c>
      <c r="E104">
        <v>2.6040999899999999</v>
      </c>
      <c r="F104">
        <v>1306.7209472699999</v>
      </c>
      <c r="G104">
        <v>1.47000003</v>
      </c>
      <c r="H104">
        <v>9.9000003020963209E+37</v>
      </c>
      <c r="J104" s="2">
        <f>TREND(Calibration!$A$2:$A$4,Calibration!$B$2:$B$4,C104)</f>
        <v>397.30338917591774</v>
      </c>
      <c r="K104" s="2">
        <f>TREND(Calibration!$A$2:$A$4,Calibration!$C$2:$C$4,E104)</f>
        <v>1033.8203243904413</v>
      </c>
      <c r="L104" s="2">
        <f>TREND(Calibration!$A$2:$A$4,Calibration!$D$2:$D$4,G104)</f>
        <v>564.95982628640604</v>
      </c>
    </row>
    <row r="105" spans="1:12" x14ac:dyDescent="0.25">
      <c r="A105">
        <v>515089</v>
      </c>
      <c r="B105">
        <v>13.82800007</v>
      </c>
      <c r="C105">
        <v>0.61830001999999995</v>
      </c>
      <c r="D105">
        <v>9.9000003020963209E+37</v>
      </c>
      <c r="E105">
        <v>2.40159988</v>
      </c>
      <c r="F105">
        <v>997.55603026999995</v>
      </c>
      <c r="G105">
        <v>1.4726999999999999</v>
      </c>
      <c r="H105">
        <v>9.9000003020963209E+37</v>
      </c>
      <c r="J105" s="2">
        <f>TREND(Calibration!$A$2:$A$4,Calibration!$B$2:$B$4,C105)</f>
        <v>395.9539672229908</v>
      </c>
      <c r="K105" s="2">
        <f>TREND(Calibration!$A$2:$A$4,Calibration!$C$2:$C$4,E105)</f>
        <v>951.89171072044508</v>
      </c>
      <c r="L105" s="2">
        <f>TREND(Calibration!$A$2:$A$4,Calibration!$D$2:$D$4,G105)</f>
        <v>566.07285910911685</v>
      </c>
    </row>
    <row r="106" spans="1:12" x14ac:dyDescent="0.25">
      <c r="A106">
        <v>520088</v>
      </c>
      <c r="B106">
        <v>13.756999970000001</v>
      </c>
      <c r="C106">
        <v>0.62370002000000002</v>
      </c>
      <c r="D106">
        <v>1053.1479492200001</v>
      </c>
      <c r="E106">
        <v>2.58520007</v>
      </c>
      <c r="F106">
        <v>1274.3659668</v>
      </c>
      <c r="G106">
        <v>1.47430003</v>
      </c>
      <c r="H106">
        <v>9.9000003020963209E+37</v>
      </c>
      <c r="J106" s="2">
        <f>TREND(Calibration!$A$2:$A$4,Calibration!$B$2:$B$4,C106)</f>
        <v>399.26616968834577</v>
      </c>
      <c r="K106" s="2">
        <f>TREND(Calibration!$A$2:$A$4,Calibration!$C$2:$C$4,E106)</f>
        <v>1026.1736903018286</v>
      </c>
      <c r="L106" s="2">
        <f>TREND(Calibration!$A$2:$A$4,Calibration!$D$2:$D$4,G106)</f>
        <v>566.73245381102902</v>
      </c>
    </row>
    <row r="107" spans="1:12" x14ac:dyDescent="0.25">
      <c r="A107">
        <v>525088</v>
      </c>
      <c r="B107">
        <v>13.704999920000001</v>
      </c>
      <c r="C107">
        <v>0.62639999000000002</v>
      </c>
      <c r="D107">
        <v>1241.6850585899999</v>
      </c>
      <c r="E107">
        <v>2.65540004</v>
      </c>
      <c r="F107">
        <v>1268.2669677700001</v>
      </c>
      <c r="G107">
        <v>1.47430003</v>
      </c>
      <c r="H107">
        <v>9.9000003020963209E+37</v>
      </c>
      <c r="J107" s="2">
        <f>TREND(Calibration!$A$2:$A$4,Calibration!$B$2:$B$4,C107)</f>
        <v>400.92225251989845</v>
      </c>
      <c r="K107" s="2">
        <f>TREND(Calibration!$A$2:$A$4,Calibration!$C$2:$C$4,E107)</f>
        <v>1054.5755821416667</v>
      </c>
      <c r="L107" s="2">
        <f>TREND(Calibration!$A$2:$A$4,Calibration!$D$2:$D$4,G107)</f>
        <v>566.73245381102902</v>
      </c>
    </row>
    <row r="108" spans="1:12" x14ac:dyDescent="0.25">
      <c r="A108">
        <v>530089</v>
      </c>
      <c r="B108">
        <v>13.725000380000001</v>
      </c>
      <c r="C108">
        <v>0.62699996999999996</v>
      </c>
      <c r="D108">
        <v>761.48602295000001</v>
      </c>
      <c r="E108">
        <v>2.8979001000000002</v>
      </c>
      <c r="F108">
        <v>9.9000003020963209E+37</v>
      </c>
      <c r="G108">
        <v>1.4737999399999999</v>
      </c>
      <c r="H108">
        <v>9.9000003020963209E+37</v>
      </c>
      <c r="J108" s="2">
        <f>TREND(Calibration!$A$2:$A$4,Calibration!$B$2:$B$4,C108)</f>
        <v>401.29026274863241</v>
      </c>
      <c r="K108" s="2">
        <f>TREND(Calibration!$A$2:$A$4,Calibration!$C$2:$C$4,E108)</f>
        <v>1152.6875966521325</v>
      </c>
      <c r="L108" s="2">
        <f>TREND(Calibration!$A$2:$A$4,Calibration!$D$2:$D$4,G108)</f>
        <v>566.52629722991537</v>
      </c>
    </row>
    <row r="109" spans="1:12" x14ac:dyDescent="0.25">
      <c r="A109">
        <v>535089</v>
      </c>
      <c r="B109">
        <v>13.70199966</v>
      </c>
      <c r="C109">
        <v>0.62589996999999997</v>
      </c>
      <c r="D109">
        <v>9.9000003020963209E+37</v>
      </c>
      <c r="E109">
        <v>2.9388999899999999</v>
      </c>
      <c r="F109">
        <v>9.9000003020963209E+37</v>
      </c>
      <c r="G109">
        <v>1.4731999600000001</v>
      </c>
      <c r="H109">
        <v>9.9000003020963209E+37</v>
      </c>
      <c r="J109" s="2">
        <f>TREND(Calibration!$A$2:$A$4,Calibration!$B$2:$B$4,C109)</f>
        <v>400.6155548390231</v>
      </c>
      <c r="K109" s="2">
        <f>TREND(Calibration!$A$2:$A$4,Calibration!$C$2:$C$4,E109)</f>
        <v>1169.2755587442139</v>
      </c>
      <c r="L109" s="2">
        <f>TREND(Calibration!$A$2:$A$4,Calibration!$D$2:$D$4,G109)</f>
        <v>566.27896209916582</v>
      </c>
    </row>
    <row r="110" spans="1:12" x14ac:dyDescent="0.25">
      <c r="A110">
        <v>540089</v>
      </c>
      <c r="B110">
        <v>13.77600002</v>
      </c>
      <c r="C110">
        <v>0.62809998</v>
      </c>
      <c r="D110">
        <v>1076.93395996</v>
      </c>
      <c r="E110">
        <v>2.8401000500000002</v>
      </c>
      <c r="F110">
        <v>9.9000003020963209E+37</v>
      </c>
      <c r="G110">
        <v>1.4722000399999999</v>
      </c>
      <c r="H110">
        <v>9.9000003020963209E+37</v>
      </c>
      <c r="J110" s="2">
        <f>TREND(Calibration!$A$2:$A$4,Calibration!$B$2:$B$4,C110)</f>
        <v>401.96497679195005</v>
      </c>
      <c r="K110" s="2">
        <f>TREND(Calibration!$A$2:$A$4,Calibration!$C$2:$C$4,E110)</f>
        <v>1129.3025329770735</v>
      </c>
      <c r="L110" s="2">
        <f>TREND(Calibration!$A$2:$A$4,Calibration!$D$2:$D$4,G110)</f>
        <v>565.86675611906787</v>
      </c>
    </row>
    <row r="111" spans="1:12" x14ac:dyDescent="0.25">
      <c r="A111">
        <v>545088</v>
      </c>
      <c r="B111">
        <v>13.873999599999999</v>
      </c>
      <c r="C111">
        <v>0.62860000000000005</v>
      </c>
      <c r="D111">
        <v>790.91802978999999</v>
      </c>
      <c r="E111">
        <v>2.8740999700000001</v>
      </c>
      <c r="F111">
        <v>9.9000003020963209E+37</v>
      </c>
      <c r="G111">
        <v>1.47539997</v>
      </c>
      <c r="H111">
        <v>9.9000003020963209E+37</v>
      </c>
      <c r="J111" s="2">
        <f>TREND(Calibration!$A$2:$A$4,Calibration!$B$2:$B$4,C111)</f>
        <v>402.27167447282545</v>
      </c>
      <c r="K111" s="2">
        <f>TREND(Calibration!$A$2:$A$4,Calibration!$C$2:$C$4,E111)</f>
        <v>1143.0584085195153</v>
      </c>
      <c r="L111" s="2">
        <f>TREND(Calibration!$A$2:$A$4,Calibration!$D$2:$D$4,G111)</f>
        <v>567.18589193182765</v>
      </c>
    </row>
    <row r="112" spans="1:12" x14ac:dyDescent="0.25">
      <c r="A112">
        <v>550088</v>
      </c>
      <c r="B112">
        <v>13.9090004</v>
      </c>
      <c r="C112">
        <v>0.62</v>
      </c>
      <c r="D112">
        <v>718.17102050999995</v>
      </c>
      <c r="E112">
        <v>2.7476999800000002</v>
      </c>
      <c r="F112">
        <v>9.9000003020963209E+37</v>
      </c>
      <c r="G112">
        <v>1.47490001</v>
      </c>
      <c r="H112">
        <v>9.9000003020963209E+37</v>
      </c>
      <c r="J112" s="2">
        <f>TREND(Calibration!$A$2:$A$4,Calibration!$B$2:$B$4,C112)</f>
        <v>396.99668536133419</v>
      </c>
      <c r="K112" s="2">
        <f>TREND(Calibration!$A$2:$A$4,Calibration!$C$2:$C$4,E112)</f>
        <v>1091.9188019849737</v>
      </c>
      <c r="L112" s="2">
        <f>TREND(Calibration!$A$2:$A$4,Calibration!$D$2:$D$4,G112)</f>
        <v>566.97978894177868</v>
      </c>
    </row>
    <row r="113" spans="1:12" x14ac:dyDescent="0.25">
      <c r="A113">
        <v>555089</v>
      </c>
      <c r="B113">
        <v>13.925999640000001</v>
      </c>
      <c r="C113">
        <v>0.61780000000000002</v>
      </c>
      <c r="D113">
        <v>420.20498657000002</v>
      </c>
      <c r="E113">
        <v>3.2704999400000001</v>
      </c>
      <c r="F113">
        <v>9.9000003020963209E+37</v>
      </c>
      <c r="G113">
        <v>1.4759000499999999</v>
      </c>
      <c r="H113">
        <v>9.9000003020963209E+37</v>
      </c>
      <c r="J113" s="2">
        <f>TREND(Calibration!$A$2:$A$4,Calibration!$B$2:$B$4,C113)</f>
        <v>395.64726954211551</v>
      </c>
      <c r="K113" s="2">
        <f>TREND(Calibration!$A$2:$A$4,Calibration!$C$2:$C$4,E113)</f>
        <v>1303.4360991831306</v>
      </c>
      <c r="L113" s="2">
        <f>TREND(Calibration!$A$2:$A$4,Calibration!$D$2:$D$4,G113)</f>
        <v>567.39204439055163</v>
      </c>
    </row>
    <row r="114" spans="1:12" x14ac:dyDescent="0.25">
      <c r="A114">
        <v>560089</v>
      </c>
      <c r="B114">
        <v>13.880000109999999</v>
      </c>
      <c r="C114">
        <v>0.62269998000000004</v>
      </c>
      <c r="D114">
        <v>1018.64398193</v>
      </c>
      <c r="E114">
        <v>3.78509998</v>
      </c>
      <c r="F114">
        <v>9.9000003020963209E+37</v>
      </c>
      <c r="G114">
        <v>1.4731999600000001</v>
      </c>
      <c r="H114">
        <v>9.9000003020963209E+37</v>
      </c>
      <c r="J114" s="2">
        <f>TREND(Calibration!$A$2:$A$4,Calibration!$B$2:$B$4,C114)</f>
        <v>398.65277432659514</v>
      </c>
      <c r="K114" s="2">
        <f>TREND(Calibration!$A$2:$A$4,Calibration!$C$2:$C$4,E114)</f>
        <v>1511.6358274288318</v>
      </c>
      <c r="L114" s="2">
        <f>TREND(Calibration!$A$2:$A$4,Calibration!$D$2:$D$4,G114)</f>
        <v>566.27896209916582</v>
      </c>
    </row>
    <row r="115" spans="1:12" x14ac:dyDescent="0.25">
      <c r="A115">
        <v>565090</v>
      </c>
      <c r="B115">
        <v>13.821999549999999</v>
      </c>
      <c r="C115">
        <v>0.62319999999999998</v>
      </c>
      <c r="D115">
        <v>829.375</v>
      </c>
      <c r="E115">
        <v>4.4418001199999999</v>
      </c>
      <c r="F115">
        <v>9.9000003020963209E+37</v>
      </c>
      <c r="G115">
        <v>1.47000003</v>
      </c>
      <c r="H115">
        <v>9.9000003020963209E+37</v>
      </c>
      <c r="J115" s="2">
        <f>TREND(Calibration!$A$2:$A$4,Calibration!$B$2:$B$4,C115)</f>
        <v>398.95947200747042</v>
      </c>
      <c r="K115" s="2">
        <f>TREND(Calibration!$A$2:$A$4,Calibration!$C$2:$C$4,E115)</f>
        <v>1777.3271994833578</v>
      </c>
      <c r="L115" s="2">
        <f>TREND(Calibration!$A$2:$A$4,Calibration!$D$2:$D$4,G115)</f>
        <v>564.95982628640604</v>
      </c>
    </row>
    <row r="116" spans="1:12" x14ac:dyDescent="0.25">
      <c r="A116">
        <v>570090</v>
      </c>
      <c r="B116">
        <v>13.772999759999999</v>
      </c>
      <c r="C116">
        <v>0.62749999999999995</v>
      </c>
      <c r="D116">
        <v>808.96002196999996</v>
      </c>
      <c r="E116">
        <v>3.7446000599999998</v>
      </c>
      <c r="F116">
        <v>9.9000003020963209E+37</v>
      </c>
      <c r="G116">
        <v>1.4731999600000001</v>
      </c>
      <c r="H116">
        <v>9.9000003020963209E+37</v>
      </c>
      <c r="J116" s="2">
        <f>TREND(Calibration!$A$2:$A$4,Calibration!$B$2:$B$4,C116)</f>
        <v>401.59696656321603</v>
      </c>
      <c r="K116" s="2">
        <f>TREND(Calibration!$A$2:$A$4,Calibration!$C$2:$C$4,E116)</f>
        <v>1495.2501459625562</v>
      </c>
      <c r="L116" s="2">
        <f>TREND(Calibration!$A$2:$A$4,Calibration!$D$2:$D$4,G116)</f>
        <v>566.27896209916582</v>
      </c>
    </row>
    <row r="117" spans="1:12" x14ac:dyDescent="0.25">
      <c r="A117">
        <v>575089</v>
      </c>
      <c r="B117">
        <v>13.835000040000001</v>
      </c>
      <c r="C117">
        <v>0.63239997999999997</v>
      </c>
      <c r="D117">
        <v>1044.1450195299999</v>
      </c>
      <c r="E117">
        <v>2.7709000100000001</v>
      </c>
      <c r="F117">
        <v>9.9000003020963209E+37</v>
      </c>
      <c r="G117">
        <v>1.47490001</v>
      </c>
      <c r="H117">
        <v>9.9000003020963209E+37</v>
      </c>
      <c r="J117" s="2">
        <f>TREND(Calibration!$A$2:$A$4,Calibration!$B$2:$B$4,C117)</f>
        <v>404.60247134769565</v>
      </c>
      <c r="K117" s="2">
        <f>TREND(Calibration!$A$2:$A$4,Calibration!$C$2:$C$4,E117)</f>
        <v>1101.3051983429921</v>
      </c>
      <c r="L117" s="2">
        <f>TREND(Calibration!$A$2:$A$4,Calibration!$D$2:$D$4,G117)</f>
        <v>566.97978894177868</v>
      </c>
    </row>
    <row r="118" spans="1:12" x14ac:dyDescent="0.25">
      <c r="A118">
        <v>580090</v>
      </c>
      <c r="B118">
        <v>13.91899967</v>
      </c>
      <c r="C118">
        <v>0.62970000999999998</v>
      </c>
      <c r="D118">
        <v>881.10302734000004</v>
      </c>
      <c r="E118">
        <v>2.8643999099999999</v>
      </c>
      <c r="F118">
        <v>9.9000003020963209E+37</v>
      </c>
      <c r="G118">
        <v>1.47430003</v>
      </c>
      <c r="H118">
        <v>9.9000003020963209E+37</v>
      </c>
      <c r="J118" s="2">
        <f>TREND(Calibration!$A$2:$A$4,Calibration!$B$2:$B$4,C118)</f>
        <v>402.94638851614303</v>
      </c>
      <c r="K118" s="2">
        <f>TREND(Calibration!$A$2:$A$4,Calibration!$C$2:$C$4,E118)</f>
        <v>1139.1339046349701</v>
      </c>
      <c r="L118" s="2">
        <f>TREND(Calibration!$A$2:$A$4,Calibration!$D$2:$D$4,G118)</f>
        <v>566.73245381102902</v>
      </c>
    </row>
    <row r="119" spans="1:12" x14ac:dyDescent="0.25">
      <c r="A119">
        <v>585090</v>
      </c>
      <c r="B119">
        <v>13.98700047</v>
      </c>
      <c r="C119">
        <v>0.63779998000000004</v>
      </c>
      <c r="D119">
        <v>1048.8559570299999</v>
      </c>
      <c r="E119">
        <v>3.2878000699999999</v>
      </c>
      <c r="F119">
        <v>9.9000003020963209E+37</v>
      </c>
      <c r="G119">
        <v>1.4780999399999999</v>
      </c>
      <c r="H119">
        <v>9.9000003020963209E+37</v>
      </c>
      <c r="J119" s="2">
        <f>TREND(Calibration!$A$2:$A$4,Calibration!$B$2:$B$4,C119)</f>
        <v>407.91467381305068</v>
      </c>
      <c r="K119" s="2">
        <f>TREND(Calibration!$A$2:$A$4,Calibration!$C$2:$C$4,E119)</f>
        <v>1310.4354813919142</v>
      </c>
      <c r="L119" s="2">
        <f>TREND(Calibration!$A$2:$A$4,Calibration!$D$2:$D$4,G119)</f>
        <v>568.29892475453835</v>
      </c>
    </row>
    <row r="120" spans="1:12" x14ac:dyDescent="0.25">
      <c r="A120">
        <v>590090</v>
      </c>
      <c r="B120">
        <v>14.06200027</v>
      </c>
      <c r="C120">
        <v>0.63719999999999999</v>
      </c>
      <c r="D120">
        <v>951.30200194999998</v>
      </c>
      <c r="E120">
        <v>3.31209993</v>
      </c>
      <c r="F120">
        <v>9.9000003020963209E+37</v>
      </c>
      <c r="G120">
        <v>1.47650003</v>
      </c>
      <c r="H120">
        <v>9.9000003020963209E+37</v>
      </c>
      <c r="J120" s="2">
        <f>TREND(Calibration!$A$2:$A$4,Calibration!$B$2:$B$4,C120)</f>
        <v>407.5466635843166</v>
      </c>
      <c r="K120" s="2">
        <f>TREND(Calibration!$A$2:$A$4,Calibration!$C$2:$C$4,E120)</f>
        <v>1320.2668530498111</v>
      </c>
      <c r="L120" s="2">
        <f>TREND(Calibration!$A$2:$A$4,Calibration!$D$2:$D$4,G120)</f>
        <v>567.63937952130129</v>
      </c>
    </row>
    <row r="121" spans="1:12" x14ac:dyDescent="0.25">
      <c r="A121">
        <v>595090</v>
      </c>
      <c r="B121">
        <v>14.17199993</v>
      </c>
      <c r="C121">
        <v>0.64529996999999995</v>
      </c>
      <c r="D121">
        <v>1005.73199463</v>
      </c>
      <c r="E121">
        <v>3.5652999900000002</v>
      </c>
      <c r="F121">
        <v>9.9000003020963209E+37</v>
      </c>
      <c r="G121">
        <v>1.4775999799999999</v>
      </c>
      <c r="H121">
        <v>9.9000003020963209E+37</v>
      </c>
      <c r="J121" s="2">
        <f>TREND(Calibration!$A$2:$A$4,Calibration!$B$2:$B$4,C121)</f>
        <v>412.51494888122426</v>
      </c>
      <c r="K121" s="2">
        <f>TREND(Calibration!$A$2:$A$4,Calibration!$C$2:$C$4,E121)</f>
        <v>1422.7079326964338</v>
      </c>
      <c r="L121" s="2">
        <f>TREND(Calibration!$A$2:$A$4,Calibration!$D$2:$D$4,G121)</f>
        <v>568.09282176448937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14.227000240000001</v>
      </c>
      <c r="C2">
        <v>0.64370000000000005</v>
      </c>
      <c r="D2">
        <v>9.9000003020963209E+37</v>
      </c>
      <c r="E2">
        <v>2.9751000400000001</v>
      </c>
      <c r="F2">
        <v>9.9000003020963209E+37</v>
      </c>
      <c r="G2">
        <v>1.47650003</v>
      </c>
      <c r="H2">
        <v>9.9000003020963209E+37</v>
      </c>
      <c r="J2" s="2">
        <f>TREND(Calibration!$A$2:$A$4,Calibration!$B$2:$B$4,C2)</f>
        <v>411.53357395928094</v>
      </c>
      <c r="K2" s="2">
        <f>TREND(Calibration!$A$2:$A$4,Calibration!$C$2:$C$4,E2)</f>
        <v>1183.9215750416104</v>
      </c>
      <c r="L2" s="2">
        <f>TREND(Calibration!$A$2:$A$4,Calibration!$D$2:$D$4,G2)</f>
        <v>567.63937952130129</v>
      </c>
      <c r="N2" s="2">
        <f>AVERAGE(J2:J265)</f>
        <v>407.82088956695742</v>
      </c>
    </row>
    <row r="3" spans="1:14" x14ac:dyDescent="0.25">
      <c r="A3">
        <v>5076</v>
      </c>
      <c r="B3">
        <v>14.33100033</v>
      </c>
      <c r="C3">
        <v>0.64529996999999995</v>
      </c>
      <c r="D3">
        <v>754.67797852000001</v>
      </c>
      <c r="E3">
        <v>3.1354999499999998</v>
      </c>
      <c r="F3">
        <v>9.9000003020963209E+37</v>
      </c>
      <c r="G3">
        <v>1.4770000000000001</v>
      </c>
      <c r="H3">
        <v>9.9000003020963209E+37</v>
      </c>
      <c r="J3" s="2">
        <f>TREND(Calibration!$A$2:$A$4,Calibration!$B$2:$B$4,C3)</f>
        <v>412.51494888122426</v>
      </c>
      <c r="K3" s="2">
        <f>TREND(Calibration!$A$2:$A$4,Calibration!$C$2:$C$4,E3)</f>
        <v>1248.8170571185935</v>
      </c>
      <c r="L3" s="2">
        <f>TREND(Calibration!$A$2:$A$4,Calibration!$D$2:$D$4,G3)</f>
        <v>567.84548663373982</v>
      </c>
    </row>
    <row r="4" spans="1:14" x14ac:dyDescent="0.25">
      <c r="A4">
        <v>10077</v>
      </c>
      <c r="B4">
        <v>14.32800007</v>
      </c>
      <c r="C4">
        <v>0.64800000000000002</v>
      </c>
      <c r="D4">
        <v>964.34002685999997</v>
      </c>
      <c r="E4">
        <v>3.7198000000000002</v>
      </c>
      <c r="F4">
        <v>9.9000003020963209E+37</v>
      </c>
      <c r="G4">
        <v>1.4737999399999999</v>
      </c>
      <c r="H4">
        <v>9.9000003020963209E+37</v>
      </c>
      <c r="J4" s="2">
        <f>TREND(Calibration!$A$2:$A$4,Calibration!$B$2:$B$4,C4)</f>
        <v>414.17106851502655</v>
      </c>
      <c r="K4" s="2">
        <f>TREND(Calibration!$A$2:$A$4,Calibration!$C$2:$C$4,E4)</f>
        <v>1485.2164006241824</v>
      </c>
      <c r="L4" s="2">
        <f>TREND(Calibration!$A$2:$A$4,Calibration!$D$2:$D$4,G4)</f>
        <v>566.52629722991537</v>
      </c>
    </row>
    <row r="5" spans="1:14" x14ac:dyDescent="0.25">
      <c r="A5">
        <v>15078</v>
      </c>
      <c r="B5">
        <v>14.380000109999999</v>
      </c>
      <c r="C5">
        <v>0.65020001000000005</v>
      </c>
      <c r="D5">
        <v>1332.60998535</v>
      </c>
      <c r="E5">
        <v>1.30260003</v>
      </c>
      <c r="F5">
        <v>554.27197265999996</v>
      </c>
      <c r="G5">
        <v>1.47650003</v>
      </c>
      <c r="H5">
        <v>9.9000003020963209E+37</v>
      </c>
      <c r="J5" s="2">
        <f>TREND(Calibration!$A$2:$A$4,Calibration!$B$2:$B$4,C5)</f>
        <v>415.52049046795355</v>
      </c>
      <c r="K5" s="2">
        <f>TREND(Calibration!$A$2:$A$4,Calibration!$C$2:$C$4,E5)</f>
        <v>507.2522775170072</v>
      </c>
      <c r="L5" s="2">
        <f>TREND(Calibration!$A$2:$A$4,Calibration!$D$2:$D$4,G5)</f>
        <v>567.63937952130129</v>
      </c>
    </row>
    <row r="6" spans="1:14" x14ac:dyDescent="0.25">
      <c r="A6">
        <v>20079</v>
      </c>
      <c r="B6">
        <v>14.45100021</v>
      </c>
      <c r="C6">
        <v>0.65780002000000004</v>
      </c>
      <c r="D6">
        <v>9.9000003020963209E+37</v>
      </c>
      <c r="E6">
        <v>2.3071000599999998</v>
      </c>
      <c r="F6">
        <v>793.66497803000004</v>
      </c>
      <c r="G6">
        <v>1.47490001</v>
      </c>
      <c r="H6">
        <v>9.9000003020963209E+37</v>
      </c>
      <c r="J6" s="2">
        <f>TREND(Calibration!$A$2:$A$4,Calibration!$B$2:$B$4,C6)</f>
        <v>420.18211488623547</v>
      </c>
      <c r="K6" s="2">
        <f>TREND(Calibration!$A$2:$A$4,Calibration!$C$2:$C$4,E6)</f>
        <v>913.65845126856527</v>
      </c>
      <c r="L6" s="2">
        <f>TREND(Calibration!$A$2:$A$4,Calibration!$D$2:$D$4,G6)</f>
        <v>566.97978894177868</v>
      </c>
    </row>
    <row r="7" spans="1:14" x14ac:dyDescent="0.25">
      <c r="A7">
        <v>25079</v>
      </c>
      <c r="B7">
        <v>14.597000120000001</v>
      </c>
      <c r="C7">
        <v>0.65780002000000004</v>
      </c>
      <c r="D7">
        <v>9.9000003020963209E+37</v>
      </c>
      <c r="E7">
        <v>2.4151001000000001</v>
      </c>
      <c r="F7">
        <v>882.86199951000003</v>
      </c>
      <c r="G7">
        <v>1.47430003</v>
      </c>
      <c r="H7">
        <v>9.9000003020963209E+37</v>
      </c>
      <c r="J7" s="2">
        <f>TREND(Calibration!$A$2:$A$4,Calibration!$B$2:$B$4,C7)</f>
        <v>420.18211488623547</v>
      </c>
      <c r="K7" s="2">
        <f>TREND(Calibration!$A$2:$A$4,Calibration!$C$2:$C$4,E7)</f>
        <v>957.35370434030028</v>
      </c>
      <c r="L7" s="2">
        <f>TREND(Calibration!$A$2:$A$4,Calibration!$D$2:$D$4,G7)</f>
        <v>566.73245381102902</v>
      </c>
    </row>
    <row r="8" spans="1:14" x14ac:dyDescent="0.25">
      <c r="A8">
        <v>30081</v>
      </c>
      <c r="B8">
        <v>14.75</v>
      </c>
      <c r="C8">
        <v>0.66420000999999995</v>
      </c>
      <c r="D8">
        <v>952.48999022999999</v>
      </c>
      <c r="E8">
        <v>2.3701999200000001</v>
      </c>
      <c r="F8">
        <v>9.9000003020963209E+37</v>
      </c>
      <c r="G8">
        <v>1.47430003</v>
      </c>
      <c r="H8">
        <v>9.9000003020963209E+37</v>
      </c>
      <c r="J8" s="2">
        <f>TREND(Calibration!$A$2:$A$4,Calibration!$B$2:$B$4,C8)</f>
        <v>424.10768204479967</v>
      </c>
      <c r="K8" s="2">
        <f>TREND(Calibration!$A$2:$A$4,Calibration!$C$2:$C$4,E8)</f>
        <v>939.18774136411571</v>
      </c>
      <c r="L8" s="2">
        <f>TREND(Calibration!$A$2:$A$4,Calibration!$D$2:$D$4,G8)</f>
        <v>566.73245381102902</v>
      </c>
    </row>
    <row r="9" spans="1:14" x14ac:dyDescent="0.25">
      <c r="A9">
        <v>35081</v>
      </c>
      <c r="B9">
        <v>14.86299992</v>
      </c>
      <c r="C9">
        <v>0.66210002000000001</v>
      </c>
      <c r="D9">
        <v>1173.4040527300001</v>
      </c>
      <c r="E9">
        <v>2.4086000900000002</v>
      </c>
      <c r="F9">
        <v>9.9000003020963209E+37</v>
      </c>
      <c r="G9">
        <v>1.4731999600000001</v>
      </c>
      <c r="H9">
        <v>9.9000003020963209E+37</v>
      </c>
      <c r="J9" s="2">
        <f>TREND(Calibration!$A$2:$A$4,Calibration!$B$2:$B$4,C9)</f>
        <v>422.81960944198107</v>
      </c>
      <c r="K9" s="2">
        <f>TREND(Calibration!$A$2:$A$4,Calibration!$C$2:$C$4,E9)</f>
        <v>954.72389437061133</v>
      </c>
      <c r="L9" s="2">
        <f>TREND(Calibration!$A$2:$A$4,Calibration!$D$2:$D$4,G9)</f>
        <v>566.27896209916582</v>
      </c>
    </row>
    <row r="10" spans="1:14" x14ac:dyDescent="0.25">
      <c r="A10">
        <v>40081</v>
      </c>
      <c r="B10">
        <v>14.97000027</v>
      </c>
      <c r="C10">
        <v>0.65780002000000004</v>
      </c>
      <c r="D10">
        <v>1337.4329834</v>
      </c>
      <c r="E10">
        <v>2.4086000900000002</v>
      </c>
      <c r="F10">
        <v>9.9000003020963209E+37</v>
      </c>
      <c r="G10">
        <v>1.4722000399999999</v>
      </c>
      <c r="H10">
        <v>9.9000003020963209E+37</v>
      </c>
      <c r="J10" s="2">
        <f>TREND(Calibration!$A$2:$A$4,Calibration!$B$2:$B$4,C10)</f>
        <v>420.18211488623547</v>
      </c>
      <c r="K10" s="2">
        <f>TREND(Calibration!$A$2:$A$4,Calibration!$C$2:$C$4,E10)</f>
        <v>954.72389437061133</v>
      </c>
      <c r="L10" s="2">
        <f>TREND(Calibration!$A$2:$A$4,Calibration!$D$2:$D$4,G10)</f>
        <v>565.86675611906787</v>
      </c>
    </row>
    <row r="11" spans="1:14" x14ac:dyDescent="0.25">
      <c r="A11">
        <v>45081</v>
      </c>
      <c r="B11">
        <v>15.102999690000001</v>
      </c>
      <c r="C11">
        <v>0.65829998000000001</v>
      </c>
      <c r="D11">
        <v>431.91101073999999</v>
      </c>
      <c r="E11">
        <v>2.4052999000000002</v>
      </c>
      <c r="F11">
        <v>9.9000003020963209E+37</v>
      </c>
      <c r="G11">
        <v>1.47430003</v>
      </c>
      <c r="H11">
        <v>9.9000003020963209E+37</v>
      </c>
      <c r="J11" s="2">
        <f>TREND(Calibration!$A$2:$A$4,Calibration!$B$2:$B$4,C11)</f>
        <v>420.48877576486115</v>
      </c>
      <c r="K11" s="2">
        <f>TREND(Calibration!$A$2:$A$4,Calibration!$C$2:$C$4,E11)</f>
        <v>953.38868526110718</v>
      </c>
      <c r="L11" s="2">
        <f>TREND(Calibration!$A$2:$A$4,Calibration!$D$2:$D$4,G11)</f>
        <v>566.73245381102902</v>
      </c>
    </row>
    <row r="12" spans="1:14" x14ac:dyDescent="0.25">
      <c r="A12">
        <v>50081</v>
      </c>
      <c r="B12">
        <v>15.1420002</v>
      </c>
      <c r="C12">
        <v>0.65450001000000002</v>
      </c>
      <c r="D12">
        <v>1222.31799316</v>
      </c>
      <c r="E12">
        <v>2.40799999</v>
      </c>
      <c r="F12">
        <v>9.9000003020963209E+37</v>
      </c>
      <c r="G12">
        <v>1.4731999600000001</v>
      </c>
      <c r="H12">
        <v>9.9000003020963209E+37</v>
      </c>
      <c r="J12" s="2">
        <f>TREND(Calibration!$A$2:$A$4,Calibration!$B$2:$B$4,C12)</f>
        <v>418.15798502369915</v>
      </c>
      <c r="K12" s="2">
        <f>TREND(Calibration!$A$2:$A$4,Calibration!$C$2:$C$4,E12)</f>
        <v>954.48110259601231</v>
      </c>
      <c r="L12" s="2">
        <f>TREND(Calibration!$A$2:$A$4,Calibration!$D$2:$D$4,G12)</f>
        <v>566.27896209916582</v>
      </c>
    </row>
    <row r="13" spans="1:14" x14ac:dyDescent="0.25">
      <c r="A13">
        <v>55082</v>
      </c>
      <c r="B13">
        <v>15.17099953</v>
      </c>
      <c r="C13">
        <v>0.65939999000000005</v>
      </c>
      <c r="D13">
        <v>496.85000609999997</v>
      </c>
      <c r="E13">
        <v>2.3875000499999999</v>
      </c>
      <c r="F13">
        <v>9.9000003020963209E+37</v>
      </c>
      <c r="G13">
        <v>1.4770000000000001</v>
      </c>
      <c r="H13">
        <v>9.9000003020963209E+37</v>
      </c>
      <c r="J13" s="2">
        <f>TREND(Calibration!$A$2:$A$4,Calibration!$B$2:$B$4,C13)</f>
        <v>421.16348980817878</v>
      </c>
      <c r="K13" s="2">
        <f>TREND(Calibration!$A$2:$A$4,Calibration!$C$2:$C$4,E13)</f>
        <v>946.18712357289917</v>
      </c>
      <c r="L13" s="2">
        <f>TREND(Calibration!$A$2:$A$4,Calibration!$D$2:$D$4,G13)</f>
        <v>567.84548663373982</v>
      </c>
    </row>
    <row r="14" spans="1:14" x14ac:dyDescent="0.25">
      <c r="A14">
        <v>60082</v>
      </c>
      <c r="B14">
        <v>15.05500031</v>
      </c>
      <c r="C14">
        <v>0.65399998000000004</v>
      </c>
      <c r="D14">
        <v>1181.7600097699999</v>
      </c>
      <c r="E14">
        <v>2.4317998900000002</v>
      </c>
      <c r="F14">
        <v>9.9000003020963209E+37</v>
      </c>
      <c r="G14">
        <v>1.47650003</v>
      </c>
      <c r="H14">
        <v>9.9000003020963209E+37</v>
      </c>
      <c r="J14" s="2">
        <f>TREND(Calibration!$A$2:$A$4,Calibration!$B$2:$B$4,C14)</f>
        <v>417.85128120911554</v>
      </c>
      <c r="K14" s="2">
        <f>TREND(Calibration!$A$2:$A$4,Calibration!$C$2:$C$4,E14)</f>
        <v>964.11019767395851</v>
      </c>
      <c r="L14" s="2">
        <f>TREND(Calibration!$A$2:$A$4,Calibration!$D$2:$D$4,G14)</f>
        <v>567.63937952130129</v>
      </c>
    </row>
    <row r="15" spans="1:14" x14ac:dyDescent="0.25">
      <c r="A15">
        <v>65091</v>
      </c>
      <c r="B15">
        <v>14.98700047</v>
      </c>
      <c r="C15">
        <v>0.65179997999999995</v>
      </c>
      <c r="D15">
        <v>9.9000003020963209E+37</v>
      </c>
      <c r="E15">
        <v>2.3157000499999998</v>
      </c>
      <c r="F15">
        <v>9.9000003020963209E+37</v>
      </c>
      <c r="G15">
        <v>1.47860003</v>
      </c>
      <c r="H15">
        <v>9.9000003020963209E+37</v>
      </c>
      <c r="J15" s="2">
        <f>TREND(Calibration!$A$2:$A$4,Calibration!$B$2:$B$4,C15)</f>
        <v>416.50186538989681</v>
      </c>
      <c r="K15" s="2">
        <f>TREND(Calibration!$A$2:$A$4,Calibration!$C$2:$C$4,E15)</f>
        <v>917.13788275270542</v>
      </c>
      <c r="L15" s="2">
        <f>TREND(Calibration!$A$2:$A$4,Calibration!$D$2:$D$4,G15)</f>
        <v>568.50508133565199</v>
      </c>
    </row>
    <row r="16" spans="1:14" x14ac:dyDescent="0.25">
      <c r="A16">
        <v>70083</v>
      </c>
      <c r="B16">
        <v>14.930999760000001</v>
      </c>
      <c r="C16">
        <v>0.65509998999999997</v>
      </c>
      <c r="D16">
        <v>670.16497803000004</v>
      </c>
      <c r="E16">
        <v>2.3308000600000001</v>
      </c>
      <c r="F16">
        <v>9.9000003020963209E+37</v>
      </c>
      <c r="G16">
        <v>1.4737999399999999</v>
      </c>
      <c r="H16">
        <v>9.9000003020963209E+37</v>
      </c>
      <c r="J16" s="2">
        <f>TREND(Calibration!$A$2:$A$4,Calibration!$B$2:$B$4,C16)</f>
        <v>418.52599525243312</v>
      </c>
      <c r="K16" s="2">
        <f>TREND(Calibration!$A$2:$A$4,Calibration!$C$2:$C$4,E16)</f>
        <v>923.24712825238976</v>
      </c>
      <c r="L16" s="2">
        <f>TREND(Calibration!$A$2:$A$4,Calibration!$D$2:$D$4,G16)</f>
        <v>566.52629722991537</v>
      </c>
    </row>
    <row r="17" spans="1:12" x14ac:dyDescent="0.25">
      <c r="A17">
        <v>75085</v>
      </c>
      <c r="B17">
        <v>14.930999760000001</v>
      </c>
      <c r="C17">
        <v>0.64859997999999996</v>
      </c>
      <c r="D17">
        <v>9.9000003020963209E+37</v>
      </c>
      <c r="E17">
        <v>2.33349991</v>
      </c>
      <c r="F17">
        <v>9.9000003020963209E+37</v>
      </c>
      <c r="G17">
        <v>1.47650003</v>
      </c>
      <c r="H17">
        <v>9.9000003020963209E+37</v>
      </c>
      <c r="J17" s="2">
        <f>TREND(Calibration!$A$2:$A$4,Calibration!$B$2:$B$4,C17)</f>
        <v>414.53907874376057</v>
      </c>
      <c r="K17" s="2">
        <f>TREND(Calibration!$A$2:$A$4,Calibration!$C$2:$C$4,E17)</f>
        <v>924.33944848676856</v>
      </c>
      <c r="L17" s="2">
        <f>TREND(Calibration!$A$2:$A$4,Calibration!$D$2:$D$4,G17)</f>
        <v>567.63937952130129</v>
      </c>
    </row>
    <row r="18" spans="1:12" x14ac:dyDescent="0.25">
      <c r="A18">
        <v>80083</v>
      </c>
      <c r="B18">
        <v>15.02099991</v>
      </c>
      <c r="C18">
        <v>0.65240001999999997</v>
      </c>
      <c r="D18">
        <v>745.92102050999995</v>
      </c>
      <c r="E18">
        <v>2.3761999600000001</v>
      </c>
      <c r="F18">
        <v>9.9000003020963209E+37</v>
      </c>
      <c r="G18">
        <v>1.47650003</v>
      </c>
      <c r="H18">
        <v>9.9000003020963209E+37</v>
      </c>
      <c r="J18" s="2">
        <f>TREND(Calibration!$A$2:$A$4,Calibration!$B$2:$B$4,C18)</f>
        <v>416.86991242088044</v>
      </c>
      <c r="K18" s="2">
        <f>TREND(Calibration!$A$2:$A$4,Calibration!$C$2:$C$4,E18)</f>
        <v>941.61527070799866</v>
      </c>
      <c r="L18" s="2">
        <f>TREND(Calibration!$A$2:$A$4,Calibration!$D$2:$D$4,G18)</f>
        <v>567.63937952130129</v>
      </c>
    </row>
    <row r="19" spans="1:12" x14ac:dyDescent="0.25">
      <c r="A19">
        <v>85083</v>
      </c>
      <c r="B19">
        <v>15.065999980000001</v>
      </c>
      <c r="C19">
        <v>0.64969999</v>
      </c>
      <c r="D19">
        <v>1157.8110351600001</v>
      </c>
      <c r="E19">
        <v>2.40159988</v>
      </c>
      <c r="F19">
        <v>9.9000003020963209E+37</v>
      </c>
      <c r="G19">
        <v>1.4780999399999999</v>
      </c>
      <c r="H19">
        <v>9.9000003020963209E+37</v>
      </c>
      <c r="J19" s="2">
        <f>TREND(Calibration!$A$2:$A$4,Calibration!$B$2:$B$4,C19)</f>
        <v>415.21379278707821</v>
      </c>
      <c r="K19" s="2">
        <f>TREND(Calibration!$A$2:$A$4,Calibration!$C$2:$C$4,E19)</f>
        <v>951.89171072044508</v>
      </c>
      <c r="L19" s="2">
        <f>TREND(Calibration!$A$2:$A$4,Calibration!$D$2:$D$4,G19)</f>
        <v>568.29892475453835</v>
      </c>
    </row>
    <row r="20" spans="1:12" x14ac:dyDescent="0.25">
      <c r="A20">
        <v>90095</v>
      </c>
      <c r="B20">
        <v>15.13700008</v>
      </c>
      <c r="C20">
        <v>0.64529996999999995</v>
      </c>
      <c r="D20">
        <v>9.9000003020963209E+37</v>
      </c>
      <c r="E20">
        <v>2.3610999600000002</v>
      </c>
      <c r="F20">
        <v>9.9000003020963209E+37</v>
      </c>
      <c r="G20">
        <v>1.4818999799999999</v>
      </c>
      <c r="H20">
        <v>9.9000003020963209E+37</v>
      </c>
      <c r="J20" s="2">
        <f>TREND(Calibration!$A$2:$A$4,Calibration!$B$2:$B$4,C20)</f>
        <v>412.51494888122426</v>
      </c>
      <c r="K20" s="2">
        <f>TREND(Calibration!$A$2:$A$4,Calibration!$C$2:$C$4,E20)</f>
        <v>935.50602925416968</v>
      </c>
      <c r="L20" s="2">
        <f>TREND(Calibration!$A$2:$A$4,Calibration!$D$2:$D$4,G20)</f>
        <v>569.86544928911235</v>
      </c>
    </row>
    <row r="21" spans="1:12" x14ac:dyDescent="0.25">
      <c r="A21">
        <v>95084</v>
      </c>
      <c r="B21">
        <v>15.182000159999999</v>
      </c>
      <c r="C21">
        <v>0.65339999999999998</v>
      </c>
      <c r="D21">
        <v>393.41198730000002</v>
      </c>
      <c r="E21">
        <v>2.32870007</v>
      </c>
      <c r="F21">
        <v>9.9000003020963209E+37</v>
      </c>
      <c r="G21">
        <v>1.47920001</v>
      </c>
      <c r="H21">
        <v>1276.65197754</v>
      </c>
      <c r="J21" s="2">
        <f>TREND(Calibration!$A$2:$A$4,Calibration!$B$2:$B$4,C21)</f>
        <v>417.48327098038152</v>
      </c>
      <c r="K21" s="2">
        <f>TREND(Calibration!$A$2:$A$4,Calibration!$C$2:$C$4,E21)</f>
        <v>922.39750269208344</v>
      </c>
      <c r="L21" s="2">
        <f>TREND(Calibration!$A$2:$A$4,Calibration!$D$2:$D$4,G21)</f>
        <v>568.75241646640166</v>
      </c>
    </row>
    <row r="22" spans="1:12" x14ac:dyDescent="0.25">
      <c r="A22">
        <v>100085</v>
      </c>
      <c r="B22">
        <v>15.12100029</v>
      </c>
      <c r="C22">
        <v>0.65020001000000005</v>
      </c>
      <c r="D22">
        <v>9.9000003020963209E+37</v>
      </c>
      <c r="E22">
        <v>2.3626999899999999</v>
      </c>
      <c r="F22">
        <v>9.9000003020963209E+37</v>
      </c>
      <c r="G22">
        <v>1.4808000299999999</v>
      </c>
      <c r="H22">
        <v>9.9000003020963209E+37</v>
      </c>
      <c r="J22" s="2">
        <f>TREND(Calibration!$A$2:$A$4,Calibration!$B$2:$B$4,C22)</f>
        <v>415.52049046795355</v>
      </c>
      <c r="K22" s="2">
        <f>TREND(Calibration!$A$2:$A$4,Calibration!$C$2:$C$4,E22)</f>
        <v>936.15337823452512</v>
      </c>
      <c r="L22" s="2">
        <f>TREND(Calibration!$A$2:$A$4,Calibration!$D$2:$D$4,G22)</f>
        <v>569.41200704592427</v>
      </c>
    </row>
    <row r="23" spans="1:12" x14ac:dyDescent="0.25">
      <c r="A23">
        <v>105085</v>
      </c>
      <c r="B23">
        <v>15.083999629999999</v>
      </c>
      <c r="C23">
        <v>0.65069997000000002</v>
      </c>
      <c r="D23">
        <v>1264.6020507799999</v>
      </c>
      <c r="E23">
        <v>2.3594000300000002</v>
      </c>
      <c r="F23">
        <v>9.9000003020963209E+37</v>
      </c>
      <c r="G23">
        <v>1.47860003</v>
      </c>
      <c r="H23">
        <v>9.9000003020963209E+37</v>
      </c>
      <c r="J23" s="2">
        <f>TREND(Calibration!$A$2:$A$4,Calibration!$B$2:$B$4,C23)</f>
        <v>415.82715134657923</v>
      </c>
      <c r="K23" s="2">
        <f>TREND(Calibration!$A$2:$A$4,Calibration!$C$2:$C$4,E23)</f>
        <v>934.81826217969228</v>
      </c>
      <c r="L23" s="2">
        <f>TREND(Calibration!$A$2:$A$4,Calibration!$D$2:$D$4,G23)</f>
        <v>568.50508133565199</v>
      </c>
    </row>
    <row r="24" spans="1:12" x14ac:dyDescent="0.25">
      <c r="A24">
        <v>110085</v>
      </c>
      <c r="B24">
        <v>15.03100014</v>
      </c>
      <c r="C24">
        <v>0.64529996999999995</v>
      </c>
      <c r="D24">
        <v>9.9000003020963209E+37</v>
      </c>
      <c r="E24">
        <v>2.3524000599999999</v>
      </c>
      <c r="F24">
        <v>1368.7609863299999</v>
      </c>
      <c r="G24">
        <v>1.4780999399999999</v>
      </c>
      <c r="H24">
        <v>9.9000003020963209E+37</v>
      </c>
      <c r="J24" s="2">
        <f>TREND(Calibration!$A$2:$A$4,Calibration!$B$2:$B$4,C24)</f>
        <v>412.51494888122426</v>
      </c>
      <c r="K24" s="2">
        <f>TREND(Calibration!$A$2:$A$4,Calibration!$C$2:$C$4,E24)</f>
        <v>931.98617563005246</v>
      </c>
      <c r="L24" s="2">
        <f>TREND(Calibration!$A$2:$A$4,Calibration!$D$2:$D$4,G24)</f>
        <v>568.29892475453835</v>
      </c>
    </row>
    <row r="25" spans="1:12" x14ac:dyDescent="0.25">
      <c r="A25">
        <v>115086</v>
      </c>
      <c r="B25">
        <v>14.934000019999999</v>
      </c>
      <c r="C25">
        <v>0.64099996999999997</v>
      </c>
      <c r="D25">
        <v>9.9000003020963209E+37</v>
      </c>
      <c r="E25">
        <v>2.33999991</v>
      </c>
      <c r="F25">
        <v>1224.5749511700001</v>
      </c>
      <c r="G25">
        <v>1.48029995</v>
      </c>
      <c r="H25">
        <v>9.9000003020963209E+37</v>
      </c>
      <c r="J25" s="2">
        <f>TREND(Calibration!$A$2:$A$4,Calibration!$B$2:$B$4,C25)</f>
        <v>409.87745432547865</v>
      </c>
      <c r="K25" s="2">
        <f>TREND(Calibration!$A$2:$A$4,Calibration!$C$2:$C$4,E25)</f>
        <v>926.96925441060228</v>
      </c>
      <c r="L25" s="2">
        <f>TREND(Calibration!$A$2:$A$4,Calibration!$D$2:$D$4,G25)</f>
        <v>569.20585458720018</v>
      </c>
    </row>
    <row r="26" spans="1:12" x14ac:dyDescent="0.25">
      <c r="A26">
        <v>120086</v>
      </c>
      <c r="B26">
        <v>14.946999549999999</v>
      </c>
      <c r="C26">
        <v>0.64480000999999998</v>
      </c>
      <c r="D26">
        <v>9.9000003020963209E+37</v>
      </c>
      <c r="E26">
        <v>2.3615999200000002</v>
      </c>
      <c r="F26">
        <v>9.9000003020963209E+37</v>
      </c>
      <c r="G26">
        <v>1.47969997</v>
      </c>
      <c r="H26">
        <v>9.9000003020963209E+37</v>
      </c>
      <c r="J26" s="2">
        <f>TREND(Calibration!$A$2:$A$4,Calibration!$B$2:$B$4,C26)</f>
        <v>412.20828800259852</v>
      </c>
      <c r="K26" s="2">
        <f>TREND(Calibration!$A$2:$A$4,Calibration!$C$2:$C$4,E26)</f>
        <v>935.70830583412044</v>
      </c>
      <c r="L26" s="2">
        <f>TREND(Calibration!$A$2:$A$4,Calibration!$D$2:$D$4,G26)</f>
        <v>568.95851945645063</v>
      </c>
    </row>
    <row r="27" spans="1:12" x14ac:dyDescent="0.25">
      <c r="A27">
        <v>125086</v>
      </c>
      <c r="B27">
        <v>14.975999829999999</v>
      </c>
      <c r="C27">
        <v>0.64160001</v>
      </c>
      <c r="D27">
        <v>1291.8409423799999</v>
      </c>
      <c r="E27">
        <v>2.34540009</v>
      </c>
      <c r="F27">
        <v>1232.0030517600001</v>
      </c>
      <c r="G27">
        <v>1.47920001</v>
      </c>
      <c r="H27">
        <v>9.9000003020963209E+37</v>
      </c>
      <c r="J27" s="2">
        <f>TREND(Calibration!$A$2:$A$4,Calibration!$B$2:$B$4,C27)</f>
        <v>410.24550135646228</v>
      </c>
      <c r="K27" s="2">
        <f>TREND(Calibration!$A$2:$A$4,Calibration!$C$2:$C$4,E27)</f>
        <v>929.15408908041286</v>
      </c>
      <c r="L27" s="2">
        <f>TREND(Calibration!$A$2:$A$4,Calibration!$D$2:$D$4,G27)</f>
        <v>568.75241646640166</v>
      </c>
    </row>
    <row r="28" spans="1:12" x14ac:dyDescent="0.25">
      <c r="A28">
        <v>130086</v>
      </c>
      <c r="B28">
        <v>15.09300041</v>
      </c>
      <c r="C28">
        <v>0.64160001</v>
      </c>
      <c r="D28">
        <v>1242.1999511700001</v>
      </c>
      <c r="E28">
        <v>2.3789000499999999</v>
      </c>
      <c r="F28">
        <v>1096.0360107399999</v>
      </c>
      <c r="G28">
        <v>1.47920001</v>
      </c>
      <c r="H28">
        <v>9.9000003020963209E+37</v>
      </c>
      <c r="J28" s="2">
        <f>TREND(Calibration!$A$2:$A$4,Calibration!$B$2:$B$4,C28)</f>
        <v>410.24550135646228</v>
      </c>
      <c r="K28" s="2">
        <f>TREND(Calibration!$A$2:$A$4,Calibration!$C$2:$C$4,E28)</f>
        <v>942.7076880429039</v>
      </c>
      <c r="L28" s="2">
        <f>TREND(Calibration!$A$2:$A$4,Calibration!$D$2:$D$4,G28)</f>
        <v>568.75241646640166</v>
      </c>
    </row>
    <row r="29" spans="1:12" x14ac:dyDescent="0.25">
      <c r="A29">
        <v>135088</v>
      </c>
      <c r="B29">
        <v>15.18299961</v>
      </c>
      <c r="C29">
        <v>0.64749997999999997</v>
      </c>
      <c r="D29">
        <v>614</v>
      </c>
      <c r="E29">
        <v>2.3329999400000001</v>
      </c>
      <c r="F29">
        <v>9.9000003020963209E+37</v>
      </c>
      <c r="G29">
        <v>1.47920001</v>
      </c>
      <c r="H29">
        <v>9.9000003020963209E+37</v>
      </c>
      <c r="J29" s="2">
        <f>TREND(Calibration!$A$2:$A$4,Calibration!$B$2:$B$4,C29)</f>
        <v>413.8643708341512</v>
      </c>
      <c r="K29" s="2">
        <f>TREND(Calibration!$A$2:$A$4,Calibration!$C$2:$C$4,E29)</f>
        <v>924.13716786096268</v>
      </c>
      <c r="L29" s="2">
        <f>TREND(Calibration!$A$2:$A$4,Calibration!$D$2:$D$4,G29)</f>
        <v>568.75241646640166</v>
      </c>
    </row>
    <row r="30" spans="1:12" x14ac:dyDescent="0.25">
      <c r="A30">
        <v>140085</v>
      </c>
      <c r="B30">
        <v>15.18799973</v>
      </c>
      <c r="C30">
        <v>0.64590000999999997</v>
      </c>
      <c r="D30">
        <v>1167.45703125</v>
      </c>
      <c r="E30">
        <v>2.33999991</v>
      </c>
      <c r="F30">
        <v>9.9000003020963209E+37</v>
      </c>
      <c r="G30">
        <v>1.47860003</v>
      </c>
      <c r="H30">
        <v>9.9000003020963209E+37</v>
      </c>
      <c r="J30" s="2">
        <f>TREND(Calibration!$A$2:$A$4,Calibration!$B$2:$B$4,C30)</f>
        <v>412.88299591220789</v>
      </c>
      <c r="K30" s="2">
        <f>TREND(Calibration!$A$2:$A$4,Calibration!$C$2:$C$4,E30)</f>
        <v>926.96925441060228</v>
      </c>
      <c r="L30" s="2">
        <f>TREND(Calibration!$A$2:$A$4,Calibration!$D$2:$D$4,G30)</f>
        <v>568.50508133565199</v>
      </c>
    </row>
    <row r="31" spans="1:12" x14ac:dyDescent="0.25">
      <c r="A31">
        <v>145085</v>
      </c>
      <c r="B31">
        <v>15.12699986</v>
      </c>
      <c r="C31">
        <v>0.64160001</v>
      </c>
      <c r="D31">
        <v>9.9000003020963209E+37</v>
      </c>
      <c r="E31">
        <v>2.3076000200000002</v>
      </c>
      <c r="F31">
        <v>9.9000003020963209E+37</v>
      </c>
      <c r="G31">
        <v>1.48029995</v>
      </c>
      <c r="H31">
        <v>9.9000003020963209E+37</v>
      </c>
      <c r="J31" s="2">
        <f>TREND(Calibration!$A$2:$A$4,Calibration!$B$2:$B$4,C31)</f>
        <v>410.24550135646228</v>
      </c>
      <c r="K31" s="2">
        <f>TREND(Calibration!$A$2:$A$4,Calibration!$C$2:$C$4,E31)</f>
        <v>913.86072784851615</v>
      </c>
      <c r="L31" s="2">
        <f>TREND(Calibration!$A$2:$A$4,Calibration!$D$2:$D$4,G31)</f>
        <v>569.20585458720018</v>
      </c>
    </row>
    <row r="32" spans="1:12" x14ac:dyDescent="0.25">
      <c r="A32">
        <v>150087</v>
      </c>
      <c r="B32">
        <v>15.00199986</v>
      </c>
      <c r="C32">
        <v>0.63779998000000004</v>
      </c>
      <c r="D32">
        <v>833.58398437000005</v>
      </c>
      <c r="E32">
        <v>2.2973001000000002</v>
      </c>
      <c r="F32">
        <v>9.9000003020963209E+37</v>
      </c>
      <c r="G32">
        <v>1.47969997</v>
      </c>
      <c r="H32">
        <v>9.9000003020963209E+37</v>
      </c>
      <c r="J32" s="2">
        <f>TREND(Calibration!$A$2:$A$4,Calibration!$B$2:$B$4,C32)</f>
        <v>407.91467381305068</v>
      </c>
      <c r="K32" s="2">
        <f>TREND(Calibration!$A$2:$A$4,Calibration!$C$2:$C$4,E32)</f>
        <v>909.69352928989883</v>
      </c>
      <c r="L32" s="2">
        <f>TREND(Calibration!$A$2:$A$4,Calibration!$D$2:$D$4,G32)</f>
        <v>568.95851945645063</v>
      </c>
    </row>
    <row r="33" spans="1:12" x14ac:dyDescent="0.25">
      <c r="A33">
        <v>155086</v>
      </c>
      <c r="B33">
        <v>14.873999599999999</v>
      </c>
      <c r="C33">
        <v>0.63559997000000001</v>
      </c>
      <c r="D33">
        <v>-9.9000003020963209E+37</v>
      </c>
      <c r="E33">
        <v>2.3183999100000001</v>
      </c>
      <c r="F33">
        <v>9.9000003020963209E+37</v>
      </c>
      <c r="G33">
        <v>1.47920001</v>
      </c>
      <c r="H33">
        <v>9.9000003020963209E+37</v>
      </c>
      <c r="J33" s="2">
        <f>TREND(Calibration!$A$2:$A$4,Calibration!$B$2:$B$4,C33)</f>
        <v>406.56525186012368</v>
      </c>
      <c r="K33" s="2">
        <f>TREND(Calibration!$A$2:$A$4,Calibration!$C$2:$C$4,E33)</f>
        <v>918.23020703293957</v>
      </c>
      <c r="L33" s="2">
        <f>TREND(Calibration!$A$2:$A$4,Calibration!$D$2:$D$4,G33)</f>
        <v>568.75241646640166</v>
      </c>
    </row>
    <row r="34" spans="1:12" x14ac:dyDescent="0.25">
      <c r="A34">
        <v>160087</v>
      </c>
      <c r="B34">
        <v>14.73400021</v>
      </c>
      <c r="C34">
        <v>0.63559997000000001</v>
      </c>
      <c r="D34">
        <v>759.96398925999995</v>
      </c>
      <c r="E34">
        <v>2.3378000299999999</v>
      </c>
      <c r="F34">
        <v>9.9000003020963209E+37</v>
      </c>
      <c r="G34">
        <v>1.4775999799999999</v>
      </c>
      <c r="H34">
        <v>9.9000003020963209E+37</v>
      </c>
      <c r="J34" s="2">
        <f>TREND(Calibration!$A$2:$A$4,Calibration!$B$2:$B$4,C34)</f>
        <v>406.56525186012368</v>
      </c>
      <c r="K34" s="2">
        <f>TREND(Calibration!$A$2:$A$4,Calibration!$C$2:$C$4,E34)</f>
        <v>926.07921480202947</v>
      </c>
      <c r="L34" s="2">
        <f>TREND(Calibration!$A$2:$A$4,Calibration!$D$2:$D$4,G34)</f>
        <v>568.09282176448937</v>
      </c>
    </row>
    <row r="35" spans="1:12" x14ac:dyDescent="0.25">
      <c r="A35">
        <v>165086</v>
      </c>
      <c r="B35">
        <v>14.588999749999999</v>
      </c>
      <c r="C35">
        <v>0.64099996999999997</v>
      </c>
      <c r="D35">
        <v>991.87200928000004</v>
      </c>
      <c r="E35">
        <v>2.3324000800000002</v>
      </c>
      <c r="F35">
        <v>9.9000003020963209E+37</v>
      </c>
      <c r="G35">
        <v>1.47860003</v>
      </c>
      <c r="H35">
        <v>9.9000003020963209E+37</v>
      </c>
      <c r="J35" s="2">
        <f>TREND(Calibration!$A$2:$A$4,Calibration!$B$2:$B$4,C35)</f>
        <v>409.87745432547865</v>
      </c>
      <c r="K35" s="2">
        <f>TREND(Calibration!$A$2:$A$4,Calibration!$C$2:$C$4,E35)</f>
        <v>923.8944731868902</v>
      </c>
      <c r="L35" s="2">
        <f>TREND(Calibration!$A$2:$A$4,Calibration!$D$2:$D$4,G35)</f>
        <v>568.50508133565199</v>
      </c>
    </row>
    <row r="36" spans="1:12" x14ac:dyDescent="0.25">
      <c r="A36">
        <v>170088</v>
      </c>
      <c r="B36">
        <v>14.56400013</v>
      </c>
      <c r="C36">
        <v>0.64480000999999998</v>
      </c>
      <c r="D36">
        <v>685.31799316000001</v>
      </c>
      <c r="E36">
        <v>2.38269997</v>
      </c>
      <c r="F36">
        <v>9.9000003020963209E+37</v>
      </c>
      <c r="G36">
        <v>1.4775999799999999</v>
      </c>
      <c r="H36">
        <v>9.9000003020963209E+37</v>
      </c>
      <c r="J36" s="2">
        <f>TREND(Calibration!$A$2:$A$4,Calibration!$B$2:$B$4,C36)</f>
        <v>412.20828800259852</v>
      </c>
      <c r="K36" s="2">
        <f>TREND(Calibration!$A$2:$A$4,Calibration!$C$2:$C$4,E36)</f>
        <v>944.24508067768761</v>
      </c>
      <c r="L36" s="2">
        <f>TREND(Calibration!$A$2:$A$4,Calibration!$D$2:$D$4,G36)</f>
        <v>568.09282176448937</v>
      </c>
    </row>
    <row r="37" spans="1:12" x14ac:dyDescent="0.25">
      <c r="A37">
        <v>175088</v>
      </c>
      <c r="B37">
        <v>14.60499954</v>
      </c>
      <c r="C37">
        <v>0.63669997</v>
      </c>
      <c r="D37">
        <v>9.9000003020963209E+37</v>
      </c>
      <c r="E37">
        <v>2.3519000999999999</v>
      </c>
      <c r="F37">
        <v>9.9000003020963209E+37</v>
      </c>
      <c r="G37">
        <v>1.47860003</v>
      </c>
      <c r="H37">
        <v>9.9000003020963209E+37</v>
      </c>
      <c r="J37" s="2">
        <f>TREND(Calibration!$A$2:$A$4,Calibration!$B$2:$B$4,C37)</f>
        <v>407.23995976973305</v>
      </c>
      <c r="K37" s="2">
        <f>TREND(Calibration!$A$2:$A$4,Calibration!$C$2:$C$4,E37)</f>
        <v>931.7838990501017</v>
      </c>
      <c r="L37" s="2">
        <f>TREND(Calibration!$A$2:$A$4,Calibration!$D$2:$D$4,G37)</f>
        <v>568.50508133565199</v>
      </c>
    </row>
    <row r="38" spans="1:12" x14ac:dyDescent="0.25">
      <c r="A38">
        <v>180088</v>
      </c>
      <c r="B38">
        <v>14.699000359999999</v>
      </c>
      <c r="C38">
        <v>0.63940001000000002</v>
      </c>
      <c r="D38">
        <v>9.9000003020963209E+37</v>
      </c>
      <c r="E38">
        <v>2.31030011</v>
      </c>
      <c r="F38">
        <v>9.9000003020963209E+37</v>
      </c>
      <c r="G38">
        <v>1.47860003</v>
      </c>
      <c r="H38">
        <v>9.9000003020963209E+37</v>
      </c>
      <c r="J38" s="2">
        <f>TREND(Calibration!$A$2:$A$4,Calibration!$B$2:$B$4,C38)</f>
        <v>408.89608553724361</v>
      </c>
      <c r="K38" s="2">
        <f>TREND(Calibration!$A$2:$A$4,Calibration!$C$2:$C$4,E38)</f>
        <v>914.95314518342138</v>
      </c>
      <c r="L38" s="2">
        <f>TREND(Calibration!$A$2:$A$4,Calibration!$D$2:$D$4,G38)</f>
        <v>568.50508133565199</v>
      </c>
    </row>
    <row r="39" spans="1:12" x14ac:dyDescent="0.25">
      <c r="A39">
        <v>185087</v>
      </c>
      <c r="B39">
        <v>14.815999980000001</v>
      </c>
      <c r="C39">
        <v>0.64800000000000002</v>
      </c>
      <c r="D39">
        <v>1154.4260253899999</v>
      </c>
      <c r="E39">
        <v>2.3735001100000002</v>
      </c>
      <c r="F39">
        <v>1326.81799316</v>
      </c>
      <c r="G39">
        <v>1.4780999399999999</v>
      </c>
      <c r="H39">
        <v>9.9000003020963209E+37</v>
      </c>
      <c r="J39" s="2">
        <f>TREND(Calibration!$A$2:$A$4,Calibration!$B$2:$B$4,C39)</f>
        <v>414.17106851502655</v>
      </c>
      <c r="K39" s="2">
        <f>TREND(Calibration!$A$2:$A$4,Calibration!$C$2:$C$4,E39)</f>
        <v>940.52295047361986</v>
      </c>
      <c r="L39" s="2">
        <f>TREND(Calibration!$A$2:$A$4,Calibration!$D$2:$D$4,G39)</f>
        <v>568.29892475453835</v>
      </c>
    </row>
    <row r="40" spans="1:12" x14ac:dyDescent="0.25">
      <c r="A40">
        <v>190088</v>
      </c>
      <c r="B40">
        <v>14.836000439999999</v>
      </c>
      <c r="C40">
        <v>0.64859997999999996</v>
      </c>
      <c r="D40">
        <v>9.9000003020963209E+37</v>
      </c>
      <c r="E40">
        <v>2.41610003</v>
      </c>
      <c r="F40">
        <v>852.05798340000001</v>
      </c>
      <c r="G40">
        <v>1.4808000299999999</v>
      </c>
      <c r="H40">
        <v>9.9000003020963209E+37</v>
      </c>
      <c r="J40" s="2">
        <f>TREND(Calibration!$A$2:$A$4,Calibration!$B$2:$B$4,C40)</f>
        <v>414.53907874376057</v>
      </c>
      <c r="K40" s="2">
        <f>TREND(Calibration!$A$2:$A$4,Calibration!$C$2:$C$4,E40)</f>
        <v>957.75826154605693</v>
      </c>
      <c r="L40" s="2">
        <f>TREND(Calibration!$A$2:$A$4,Calibration!$D$2:$D$4,G40)</f>
        <v>569.41200704592427</v>
      </c>
    </row>
    <row r="41" spans="1:12" x14ac:dyDescent="0.25">
      <c r="A41">
        <v>195087</v>
      </c>
      <c r="B41">
        <v>14.774000170000001</v>
      </c>
      <c r="C41">
        <v>0.64590000999999997</v>
      </c>
      <c r="D41">
        <v>1348.6340332</v>
      </c>
      <c r="E41">
        <v>2.40750003</v>
      </c>
      <c r="F41">
        <v>1094.5620117200001</v>
      </c>
      <c r="G41">
        <v>1.4823999400000001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954.27882601606166</v>
      </c>
      <c r="L41" s="2">
        <f>TREND(Calibration!$A$2:$A$4,Calibration!$D$2:$D$4,G41)</f>
        <v>570.07155227916144</v>
      </c>
    </row>
    <row r="42" spans="1:12" x14ac:dyDescent="0.25">
      <c r="A42">
        <v>200088</v>
      </c>
      <c r="B42">
        <v>14.68999958</v>
      </c>
      <c r="C42">
        <v>0.64209998000000001</v>
      </c>
      <c r="D42">
        <v>953.66101074000005</v>
      </c>
      <c r="E42">
        <v>2.4133999300000002</v>
      </c>
      <c r="F42">
        <v>9.9000003020963209E+37</v>
      </c>
      <c r="G42">
        <v>1.47969997</v>
      </c>
      <c r="H42">
        <v>9.9000003020963209E+37</v>
      </c>
      <c r="J42" s="2">
        <f>TREND(Calibration!$A$2:$A$4,Calibration!$B$2:$B$4,C42)</f>
        <v>410.55216836879629</v>
      </c>
      <c r="K42" s="2">
        <f>TREND(Calibration!$A$2:$A$4,Calibration!$C$2:$C$4,E42)</f>
        <v>956.66584016529657</v>
      </c>
      <c r="L42" s="2">
        <f>TREND(Calibration!$A$2:$A$4,Calibration!$D$2:$D$4,G42)</f>
        <v>568.95851945645063</v>
      </c>
    </row>
    <row r="43" spans="1:12" x14ac:dyDescent="0.25">
      <c r="A43">
        <v>205087</v>
      </c>
      <c r="B43">
        <v>14.56299973</v>
      </c>
      <c r="C43">
        <v>0.64370000000000005</v>
      </c>
      <c r="D43">
        <v>808.79998779000005</v>
      </c>
      <c r="E43">
        <v>2.4707000300000002</v>
      </c>
      <c r="F43">
        <v>9.9000003020963209E+37</v>
      </c>
      <c r="G43">
        <v>1.4759000499999999</v>
      </c>
      <c r="H43">
        <v>9.9000003020963209E+37</v>
      </c>
      <c r="J43" s="2">
        <f>TREND(Calibration!$A$2:$A$4,Calibration!$B$2:$B$4,C43)</f>
        <v>411.53357395928094</v>
      </c>
      <c r="K43" s="2">
        <f>TREND(Calibration!$A$2:$A$4,Calibration!$C$2:$C$4,E43)</f>
        <v>979.84863130626013</v>
      </c>
      <c r="L43" s="2">
        <f>TREND(Calibration!$A$2:$A$4,Calibration!$D$2:$D$4,G43)</f>
        <v>567.39204439055163</v>
      </c>
    </row>
    <row r="44" spans="1:12" x14ac:dyDescent="0.25">
      <c r="A44">
        <v>210088</v>
      </c>
      <c r="B44">
        <v>14.463000299999999</v>
      </c>
      <c r="C44">
        <v>0.63349997999999996</v>
      </c>
      <c r="D44">
        <v>1279.7609863299999</v>
      </c>
      <c r="E44">
        <v>2.5371000800000001</v>
      </c>
      <c r="F44">
        <v>9.9000003020963209E+37</v>
      </c>
      <c r="G44">
        <v>1.4775999799999999</v>
      </c>
      <c r="H44">
        <v>9.9000003020963209E+37</v>
      </c>
      <c r="J44" s="2">
        <f>TREND(Calibration!$A$2:$A$4,Calibration!$B$2:$B$4,C44)</f>
        <v>405.27717925730502</v>
      </c>
      <c r="K44" s="2">
        <f>TREND(Calibration!$A$2:$A$4,Calibration!$C$2:$C$4,E44)</f>
        <v>1006.7131305113146</v>
      </c>
      <c r="L44" s="2">
        <f>TREND(Calibration!$A$2:$A$4,Calibration!$D$2:$D$4,G44)</f>
        <v>568.09282176448937</v>
      </c>
    </row>
    <row r="45" spans="1:12" x14ac:dyDescent="0.25">
      <c r="A45">
        <v>215088</v>
      </c>
      <c r="B45">
        <v>14.34300041</v>
      </c>
      <c r="C45">
        <v>0.63290000000000002</v>
      </c>
      <c r="D45">
        <v>9.9000003020963209E+37</v>
      </c>
      <c r="E45">
        <v>2.4814999100000001</v>
      </c>
      <c r="F45">
        <v>9.9000003020963209E+37</v>
      </c>
      <c r="G45">
        <v>1.4780999399999999</v>
      </c>
      <c r="H45">
        <v>9.9000003020963209E+37</v>
      </c>
      <c r="J45" s="2">
        <f>TREND(Calibration!$A$2:$A$4,Calibration!$B$2:$B$4,C45)</f>
        <v>404.90916902857106</v>
      </c>
      <c r="K45" s="2">
        <f>TREND(Calibration!$A$2:$A$4,Calibration!$C$2:$C$4,E45)</f>
        <v>984.21810644482821</v>
      </c>
      <c r="L45" s="2">
        <f>TREND(Calibration!$A$2:$A$4,Calibration!$D$2:$D$4,G45)</f>
        <v>568.29892475453835</v>
      </c>
    </row>
    <row r="46" spans="1:12" x14ac:dyDescent="0.25">
      <c r="A46">
        <v>220087</v>
      </c>
      <c r="B46">
        <v>14.29399967</v>
      </c>
      <c r="C46">
        <v>0.63719999999999999</v>
      </c>
      <c r="D46">
        <v>1319.98596191</v>
      </c>
      <c r="E46">
        <v>2.4679999399999999</v>
      </c>
      <c r="F46">
        <v>9.9000003020963209E+37</v>
      </c>
      <c r="G46">
        <v>1.47969997</v>
      </c>
      <c r="H46">
        <v>9.9000003020963209E+37</v>
      </c>
      <c r="J46" s="2">
        <f>TREND(Calibration!$A$2:$A$4,Calibration!$B$2:$B$4,C46)</f>
        <v>407.5466635843166</v>
      </c>
      <c r="K46" s="2">
        <f>TREND(Calibration!$A$2:$A$4,Calibration!$C$2:$C$4,E46)</f>
        <v>978.75621397135478</v>
      </c>
      <c r="L46" s="2">
        <f>TREND(Calibration!$A$2:$A$4,Calibration!$D$2:$D$4,G46)</f>
        <v>568.95851945645063</v>
      </c>
    </row>
    <row r="47" spans="1:12" x14ac:dyDescent="0.25">
      <c r="A47">
        <v>225087</v>
      </c>
      <c r="B47">
        <v>14.31299973</v>
      </c>
      <c r="C47">
        <v>0.63349997999999996</v>
      </c>
      <c r="D47">
        <v>9.9000003020963209E+37</v>
      </c>
      <c r="E47">
        <v>2.4491000199999999</v>
      </c>
      <c r="F47">
        <v>1125.84802246</v>
      </c>
      <c r="G47">
        <v>1.47920001</v>
      </c>
      <c r="H47">
        <v>9.9000003020963209E+37</v>
      </c>
      <c r="J47" s="2">
        <f>TREND(Calibration!$A$2:$A$4,Calibration!$B$2:$B$4,C47)</f>
        <v>405.27717925730502</v>
      </c>
      <c r="K47" s="2">
        <f>TREND(Calibration!$A$2:$A$4,Calibration!$C$2:$C$4,E47)</f>
        <v>971.10957988274197</v>
      </c>
      <c r="L47" s="2">
        <f>TREND(Calibration!$A$2:$A$4,Calibration!$D$2:$D$4,G47)</f>
        <v>568.75241646640166</v>
      </c>
    </row>
    <row r="48" spans="1:12" x14ac:dyDescent="0.25">
      <c r="A48">
        <v>230098</v>
      </c>
      <c r="B48">
        <v>14.381999970000001</v>
      </c>
      <c r="C48">
        <v>0.63129997000000004</v>
      </c>
      <c r="D48">
        <v>961.03198241999996</v>
      </c>
      <c r="E48">
        <v>2.4463999300000001</v>
      </c>
      <c r="F48">
        <v>9.9000003020963209E+37</v>
      </c>
      <c r="G48">
        <v>1.4823999400000001</v>
      </c>
      <c r="H48">
        <v>9.9000003020963209E+37</v>
      </c>
      <c r="J48" s="2">
        <f>TREND(Calibration!$A$2:$A$4,Calibration!$B$2:$B$4,C48)</f>
        <v>403.92775730437813</v>
      </c>
      <c r="K48" s="2">
        <f>TREND(Calibration!$A$2:$A$4,Calibration!$C$2:$C$4,E48)</f>
        <v>970.01716254783685</v>
      </c>
      <c r="L48" s="2">
        <f>TREND(Calibration!$A$2:$A$4,Calibration!$D$2:$D$4,G48)</f>
        <v>570.07155227916144</v>
      </c>
    </row>
    <row r="49" spans="1:12" x14ac:dyDescent="0.25">
      <c r="A49">
        <v>235088</v>
      </c>
      <c r="B49">
        <v>14.42700005</v>
      </c>
      <c r="C49">
        <v>0.63020003000000002</v>
      </c>
      <c r="D49">
        <v>9.9000003020963209E+37</v>
      </c>
      <c r="E49">
        <v>2.4760999699999999</v>
      </c>
      <c r="F49">
        <v>9.9000003020963209E+37</v>
      </c>
      <c r="G49">
        <v>1.4808000299999999</v>
      </c>
      <c r="H49">
        <v>9.9000003020963209E+37</v>
      </c>
      <c r="J49" s="2">
        <f>TREND(Calibration!$A$2:$A$4,Calibration!$B$2:$B$4,C49)</f>
        <v>403.25308619701838</v>
      </c>
      <c r="K49" s="2">
        <f>TREND(Calibration!$A$2:$A$4,Calibration!$C$2:$C$4,E49)</f>
        <v>982.03336887554406</v>
      </c>
      <c r="L49" s="2">
        <f>TREND(Calibration!$A$2:$A$4,Calibration!$D$2:$D$4,G49)</f>
        <v>569.41200704592427</v>
      </c>
    </row>
    <row r="50" spans="1:12" x14ac:dyDescent="0.25">
      <c r="A50">
        <v>240087</v>
      </c>
      <c r="B50">
        <v>14.39099979</v>
      </c>
      <c r="C50">
        <v>0.62970000999999998</v>
      </c>
      <c r="D50">
        <v>9.9000003020963209E+37</v>
      </c>
      <c r="E50">
        <v>2.4997999700000002</v>
      </c>
      <c r="F50">
        <v>9.9000003020963209E+37</v>
      </c>
      <c r="G50">
        <v>1.4818999799999999</v>
      </c>
      <c r="H50">
        <v>9.9000003020963209E+37</v>
      </c>
      <c r="J50" s="2">
        <f>TREND(Calibration!$A$2:$A$4,Calibration!$B$2:$B$4,C50)</f>
        <v>402.94638851614303</v>
      </c>
      <c r="K50" s="2">
        <f>TREND(Calibration!$A$2:$A$4,Calibration!$C$2:$C$4,E50)</f>
        <v>991.62204585936865</v>
      </c>
      <c r="L50" s="2">
        <f>TREND(Calibration!$A$2:$A$4,Calibration!$D$2:$D$4,G50)</f>
        <v>569.86544928911235</v>
      </c>
    </row>
    <row r="51" spans="1:12" x14ac:dyDescent="0.25">
      <c r="A51">
        <v>245087</v>
      </c>
      <c r="B51">
        <v>14.31000042</v>
      </c>
      <c r="C51">
        <v>0.63510001000000005</v>
      </c>
      <c r="D51">
        <v>430.13699341</v>
      </c>
      <c r="E51">
        <v>2.6240999700000001</v>
      </c>
      <c r="F51">
        <v>9.9000003020963209E+37</v>
      </c>
      <c r="G51">
        <v>1.4823999400000001</v>
      </c>
      <c r="H51">
        <v>9.9000003020963209E+37</v>
      </c>
      <c r="J51" s="2">
        <f>TREND(Calibration!$A$2:$A$4,Calibration!$B$2:$B$4,C51)</f>
        <v>406.258590981498</v>
      </c>
      <c r="K51" s="2">
        <f>TREND(Calibration!$A$2:$A$4,Calibration!$C$2:$C$4,E51)</f>
        <v>1041.9120268336037</v>
      </c>
      <c r="L51" s="2">
        <f>TREND(Calibration!$A$2:$A$4,Calibration!$D$2:$D$4,G51)</f>
        <v>570.07155227916144</v>
      </c>
    </row>
    <row r="52" spans="1:12" x14ac:dyDescent="0.25">
      <c r="A52">
        <v>250088</v>
      </c>
      <c r="B52">
        <v>14.14500046</v>
      </c>
      <c r="C52">
        <v>0.63669997</v>
      </c>
      <c r="D52">
        <v>699.34100341999999</v>
      </c>
      <c r="E52">
        <v>2.5425000199999999</v>
      </c>
      <c r="F52">
        <v>9.9000003020963209E+37</v>
      </c>
      <c r="G52">
        <v>1.4813000000000001</v>
      </c>
      <c r="H52">
        <v>9.9000003020963209E+37</v>
      </c>
      <c r="J52" s="2">
        <f>TREND(Calibration!$A$2:$A$4,Calibration!$B$2:$B$4,C52)</f>
        <v>407.23995976973305</v>
      </c>
      <c r="K52" s="2">
        <f>TREND(Calibration!$A$2:$A$4,Calibration!$C$2:$C$4,E52)</f>
        <v>1008.8978680805985</v>
      </c>
      <c r="L52" s="2">
        <f>TREND(Calibration!$A$2:$A$4,Calibration!$D$2:$D$4,G52)</f>
        <v>569.6181141583628</v>
      </c>
    </row>
    <row r="53" spans="1:12" x14ac:dyDescent="0.25">
      <c r="A53">
        <v>255087</v>
      </c>
      <c r="B53">
        <v>13.960000040000001</v>
      </c>
      <c r="C53">
        <v>0.63349997999999996</v>
      </c>
      <c r="D53">
        <v>449.47000121999997</v>
      </c>
      <c r="E53">
        <v>2.5775999999999999</v>
      </c>
      <c r="F53">
        <v>9.9000003020963209E+37</v>
      </c>
      <c r="G53">
        <v>1.4818999799999999</v>
      </c>
      <c r="H53">
        <v>9.9000003020963209E+37</v>
      </c>
      <c r="J53" s="2">
        <f>TREND(Calibration!$A$2:$A$4,Calibration!$B$2:$B$4,C53)</f>
        <v>405.27717925730502</v>
      </c>
      <c r="K53" s="2">
        <f>TREND(Calibration!$A$2:$A$4,Calibration!$C$2:$C$4,E53)</f>
        <v>1023.09881197759</v>
      </c>
      <c r="L53" s="2">
        <f>TREND(Calibration!$A$2:$A$4,Calibration!$D$2:$D$4,G53)</f>
        <v>569.86544928911235</v>
      </c>
    </row>
    <row r="54" spans="1:12" x14ac:dyDescent="0.25">
      <c r="A54">
        <v>260087</v>
      </c>
      <c r="B54">
        <v>13.81999969</v>
      </c>
      <c r="C54">
        <v>0.63180000000000003</v>
      </c>
      <c r="D54">
        <v>721.65399170000001</v>
      </c>
      <c r="E54">
        <v>2.5625</v>
      </c>
      <c r="F54">
        <v>9.9000003020963209E+37</v>
      </c>
      <c r="G54">
        <v>1.47969997</v>
      </c>
      <c r="H54">
        <v>9.9000003020963209E+37</v>
      </c>
      <c r="J54" s="2">
        <f>TREND(Calibration!$A$2:$A$4,Calibration!$B$2:$B$4,C54)</f>
        <v>404.23446111896169</v>
      </c>
      <c r="K54" s="2">
        <f>TREND(Calibration!$A$2:$A$4,Calibration!$C$2:$C$4,E54)</f>
        <v>1016.9895705237609</v>
      </c>
      <c r="L54" s="2">
        <f>TREND(Calibration!$A$2:$A$4,Calibration!$D$2:$D$4,G54)</f>
        <v>568.95851945645063</v>
      </c>
    </row>
    <row r="55" spans="1:12" x14ac:dyDescent="0.25">
      <c r="A55">
        <v>265088</v>
      </c>
      <c r="B55">
        <v>13.72900009</v>
      </c>
      <c r="C55">
        <v>0.62809998</v>
      </c>
      <c r="D55">
        <v>752.42401123000002</v>
      </c>
      <c r="E55">
        <v>2.4988000399999999</v>
      </c>
      <c r="F55">
        <v>9.9000003020963209E+37</v>
      </c>
      <c r="G55">
        <v>1.4813000000000001</v>
      </c>
      <c r="H55">
        <v>9.9000003020963209E+37</v>
      </c>
      <c r="J55" s="2">
        <f>TREND(Calibration!$A$2:$A$4,Calibration!$B$2:$B$4,C55)</f>
        <v>401.96497679195005</v>
      </c>
      <c r="K55" s="2">
        <f>TREND(Calibration!$A$2:$A$4,Calibration!$C$2:$C$4,E55)</f>
        <v>991.21748865361167</v>
      </c>
      <c r="L55" s="2">
        <f>TREND(Calibration!$A$2:$A$4,Calibration!$D$2:$D$4,G55)</f>
        <v>569.6181141583628</v>
      </c>
    </row>
    <row r="56" spans="1:12" x14ac:dyDescent="0.25">
      <c r="A56">
        <v>270087</v>
      </c>
      <c r="B56">
        <v>13.722999570000001</v>
      </c>
      <c r="C56">
        <v>0.63349997999999996</v>
      </c>
      <c r="D56">
        <v>1215.99902344</v>
      </c>
      <c r="E56">
        <v>2.46530008</v>
      </c>
      <c r="F56">
        <v>9.9000003020963209E+37</v>
      </c>
      <c r="G56">
        <v>1.4813000000000001</v>
      </c>
      <c r="H56">
        <v>9.9000003020963209E+37</v>
      </c>
      <c r="J56" s="2">
        <f>TREND(Calibration!$A$2:$A$4,Calibration!$B$2:$B$4,C56)</f>
        <v>405.27717925730502</v>
      </c>
      <c r="K56" s="2">
        <f>TREND(Calibration!$A$2:$A$4,Calibration!$C$2:$C$4,E56)</f>
        <v>977.66388969112074</v>
      </c>
      <c r="L56" s="2">
        <f>TREND(Calibration!$A$2:$A$4,Calibration!$D$2:$D$4,G56)</f>
        <v>569.6181141583628</v>
      </c>
    </row>
    <row r="57" spans="1:12" x14ac:dyDescent="0.25">
      <c r="A57">
        <v>275088</v>
      </c>
      <c r="B57">
        <v>13.74600029</v>
      </c>
      <c r="C57">
        <v>0.63080000999999997</v>
      </c>
      <c r="D57">
        <v>1136.9790039100001</v>
      </c>
      <c r="E57">
        <v>2.4544999600000001</v>
      </c>
      <c r="F57">
        <v>9.9000003020963209E+37</v>
      </c>
      <c r="G57">
        <v>1.4830000400000001</v>
      </c>
      <c r="H57">
        <v>9.9000003020963209E+37</v>
      </c>
      <c r="J57" s="2">
        <f>TREND(Calibration!$A$2:$A$4,Calibration!$B$2:$B$4,C57)</f>
        <v>403.62109642575234</v>
      </c>
      <c r="K57" s="2">
        <f>TREND(Calibration!$A$2:$A$4,Calibration!$C$2:$C$4,E57)</f>
        <v>973.29431745202612</v>
      </c>
      <c r="L57" s="2">
        <f>TREND(Calibration!$A$2:$A$4,Calibration!$D$2:$D$4,G57)</f>
        <v>570.3189368785861</v>
      </c>
    </row>
    <row r="58" spans="1:12" x14ac:dyDescent="0.25">
      <c r="A58">
        <v>280088</v>
      </c>
      <c r="B58">
        <v>13.82699966</v>
      </c>
      <c r="C58">
        <v>0.62970000999999998</v>
      </c>
      <c r="D58">
        <v>914.20501708999996</v>
      </c>
      <c r="E58">
        <v>2.4518001100000002</v>
      </c>
      <c r="F58">
        <v>9.9000003020963209E+37</v>
      </c>
      <c r="G58">
        <v>1.4818999799999999</v>
      </c>
      <c r="H58">
        <v>9.9000003020963209E+37</v>
      </c>
      <c r="J58" s="2">
        <f>TREND(Calibration!$A$2:$A$4,Calibration!$B$2:$B$4,C58)</f>
        <v>402.94638851614303</v>
      </c>
      <c r="K58" s="2">
        <f>TREND(Calibration!$A$2:$A$4,Calibration!$C$2:$C$4,E58)</f>
        <v>972.20199721764732</v>
      </c>
      <c r="L58" s="2">
        <f>TREND(Calibration!$A$2:$A$4,Calibration!$D$2:$D$4,G58)</f>
        <v>569.86544928911235</v>
      </c>
    </row>
    <row r="59" spans="1:12" x14ac:dyDescent="0.25">
      <c r="A59">
        <v>285087</v>
      </c>
      <c r="B59">
        <v>13.89500046</v>
      </c>
      <c r="C59">
        <v>0.62370002000000002</v>
      </c>
      <c r="D59">
        <v>729.29602050999995</v>
      </c>
      <c r="E59">
        <v>2.4188001200000002</v>
      </c>
      <c r="F59">
        <v>9.9000003020963209E+37</v>
      </c>
      <c r="G59">
        <v>1.48570001</v>
      </c>
      <c r="H59">
        <v>9.9000003020963209E+37</v>
      </c>
      <c r="J59" s="2">
        <f>TREND(Calibration!$A$2:$A$4,Calibration!$B$2:$B$4,C59)</f>
        <v>399.26616968834577</v>
      </c>
      <c r="K59" s="2">
        <f>TREND(Calibration!$A$2:$A$4,Calibration!$C$2:$C$4,E59)</f>
        <v>958.85067888096228</v>
      </c>
      <c r="L59" s="2">
        <f>TREND(Calibration!$A$2:$A$4,Calibration!$D$2:$D$4,G59)</f>
        <v>571.43196970129679</v>
      </c>
    </row>
    <row r="60" spans="1:12" x14ac:dyDescent="0.25">
      <c r="A60">
        <v>290087</v>
      </c>
      <c r="B60">
        <v>13.92700005</v>
      </c>
      <c r="C60">
        <v>0.62159997</v>
      </c>
      <c r="D60">
        <v>608.80200194999998</v>
      </c>
      <c r="E60">
        <v>2.4598998999999999</v>
      </c>
      <c r="F60">
        <v>9.9000003020963209E+37</v>
      </c>
      <c r="G60">
        <v>1.4823999400000001</v>
      </c>
      <c r="H60">
        <v>9.9000003020963209E+37</v>
      </c>
      <c r="J60" s="2">
        <f>TREND(Calibration!$A$2:$A$4,Calibration!$B$2:$B$4,C60)</f>
        <v>397.9780602832775</v>
      </c>
      <c r="K60" s="2">
        <f>TREND(Calibration!$A$2:$A$4,Calibration!$C$2:$C$4,E60)</f>
        <v>975.47905502131016</v>
      </c>
      <c r="L60" s="2">
        <f>TREND(Calibration!$A$2:$A$4,Calibration!$D$2:$D$4,G60)</f>
        <v>570.07155227916144</v>
      </c>
    </row>
    <row r="61" spans="1:12" x14ac:dyDescent="0.25">
      <c r="A61">
        <v>295088</v>
      </c>
      <c r="B61">
        <v>13.911000250000001</v>
      </c>
      <c r="C61">
        <v>0.62099998999999995</v>
      </c>
      <c r="D61">
        <v>628.29199218999997</v>
      </c>
      <c r="E61">
        <v>2.5062999700000002</v>
      </c>
      <c r="F61">
        <v>9.9000003020963209E+37</v>
      </c>
      <c r="G61">
        <v>1.48459995</v>
      </c>
      <c r="H61">
        <v>9.9000003020963209E+37</v>
      </c>
      <c r="J61" s="2">
        <f>TREND(Calibration!$A$2:$A$4,Calibration!$B$2:$B$4,C61)</f>
        <v>397.61005005454348</v>
      </c>
      <c r="K61" s="2">
        <f>TREND(Calibration!$A$2:$A$4,Calibration!$C$2:$C$4,E61)</f>
        <v>994.25185178320226</v>
      </c>
      <c r="L61" s="2">
        <f>TREND(Calibration!$A$2:$A$4,Calibration!$D$2:$D$4,G61)</f>
        <v>570.97848211182315</v>
      </c>
    </row>
    <row r="62" spans="1:12" x14ac:dyDescent="0.25">
      <c r="A62">
        <v>300087</v>
      </c>
      <c r="B62">
        <v>13.81999969</v>
      </c>
      <c r="C62">
        <v>0.61830001999999995</v>
      </c>
      <c r="D62">
        <v>1025.66699219</v>
      </c>
      <c r="E62">
        <v>2.5446999099999998</v>
      </c>
      <c r="F62">
        <v>9.9000003020963209E+37</v>
      </c>
      <c r="G62">
        <v>1.4818999799999999</v>
      </c>
      <c r="H62">
        <v>9.9000003020963209E+37</v>
      </c>
      <c r="J62" s="2">
        <f>TREND(Calibration!$A$2:$A$4,Calibration!$B$2:$B$4,C62)</f>
        <v>395.9539672229908</v>
      </c>
      <c r="K62" s="2">
        <f>TREND(Calibration!$A$2:$A$4,Calibration!$C$2:$C$4,E62)</f>
        <v>1009.7879117350265</v>
      </c>
      <c r="L62" s="2">
        <f>TREND(Calibration!$A$2:$A$4,Calibration!$D$2:$D$4,G62)</f>
        <v>569.86544928911235</v>
      </c>
    </row>
    <row r="63" spans="1:12" x14ac:dyDescent="0.25">
      <c r="A63">
        <v>305088</v>
      </c>
      <c r="B63">
        <v>13.772000309999999</v>
      </c>
      <c r="C63">
        <v>0.62319999999999998</v>
      </c>
      <c r="D63">
        <v>918.77099609000004</v>
      </c>
      <c r="E63">
        <v>2.5246999300000001</v>
      </c>
      <c r="F63">
        <v>9.9000003020963209E+37</v>
      </c>
      <c r="G63">
        <v>1.47969997</v>
      </c>
      <c r="H63">
        <v>9.9000003020963209E+37</v>
      </c>
      <c r="J63" s="2">
        <f>TREND(Calibration!$A$2:$A$4,Calibration!$B$2:$B$4,C63)</f>
        <v>398.95947200747042</v>
      </c>
      <c r="K63" s="2">
        <f>TREND(Calibration!$A$2:$A$4,Calibration!$C$2:$C$4,E63)</f>
        <v>1001.6962092918643</v>
      </c>
      <c r="L63" s="2">
        <f>TREND(Calibration!$A$2:$A$4,Calibration!$D$2:$D$4,G63)</f>
        <v>568.95851945645063</v>
      </c>
    </row>
    <row r="64" spans="1:12" x14ac:dyDescent="0.25">
      <c r="A64">
        <v>310088</v>
      </c>
      <c r="B64">
        <v>13.725999829999999</v>
      </c>
      <c r="C64">
        <v>0.62099998999999995</v>
      </c>
      <c r="D64">
        <v>1270.66796875</v>
      </c>
      <c r="E64">
        <v>2.5069000699999999</v>
      </c>
      <c r="F64">
        <v>9.9000003020963209E+37</v>
      </c>
      <c r="G64">
        <v>1.48029995</v>
      </c>
      <c r="H64">
        <v>9.9000003020963209E+37</v>
      </c>
      <c r="J64" s="2">
        <f>TREND(Calibration!$A$2:$A$4,Calibration!$B$2:$B$4,C64)</f>
        <v>397.61005005454348</v>
      </c>
      <c r="K64" s="2">
        <f>TREND(Calibration!$A$2:$A$4,Calibration!$C$2:$C$4,E64)</f>
        <v>994.49464355780106</v>
      </c>
      <c r="L64" s="2">
        <f>TREND(Calibration!$A$2:$A$4,Calibration!$D$2:$D$4,G64)</f>
        <v>569.20585458720018</v>
      </c>
    </row>
    <row r="65" spans="1:12" x14ac:dyDescent="0.25">
      <c r="A65">
        <v>315087</v>
      </c>
      <c r="B65">
        <v>13.748999599999999</v>
      </c>
      <c r="C65">
        <v>0.62269998000000004</v>
      </c>
      <c r="D65">
        <v>1168.1629638700001</v>
      </c>
      <c r="E65">
        <v>2.4491000199999999</v>
      </c>
      <c r="F65">
        <v>9.9000003020963209E+37</v>
      </c>
      <c r="G65">
        <v>1.47969997</v>
      </c>
      <c r="H65">
        <v>9.9000003020963209E+37</v>
      </c>
      <c r="J65" s="2">
        <f>TREND(Calibration!$A$2:$A$4,Calibration!$B$2:$B$4,C65)</f>
        <v>398.65277432659514</v>
      </c>
      <c r="K65" s="2">
        <f>TREND(Calibration!$A$2:$A$4,Calibration!$C$2:$C$4,E65)</f>
        <v>971.10957988274197</v>
      </c>
      <c r="L65" s="2">
        <f>TREND(Calibration!$A$2:$A$4,Calibration!$D$2:$D$4,G65)</f>
        <v>568.95851945645063</v>
      </c>
    </row>
    <row r="66" spans="1:12" x14ac:dyDescent="0.25">
      <c r="A66">
        <v>320088</v>
      </c>
      <c r="B66">
        <v>13.74199963</v>
      </c>
      <c r="C66">
        <v>0.62749999999999995</v>
      </c>
      <c r="D66">
        <v>1290.8840332</v>
      </c>
      <c r="E66">
        <v>2.4491000199999999</v>
      </c>
      <c r="F66">
        <v>9.9000003020963209E+37</v>
      </c>
      <c r="G66">
        <v>1.4818999799999999</v>
      </c>
      <c r="H66">
        <v>9.9000003020963209E+37</v>
      </c>
      <c r="J66" s="2">
        <f>TREND(Calibration!$A$2:$A$4,Calibration!$B$2:$B$4,C66)</f>
        <v>401.59696656321603</v>
      </c>
      <c r="K66" s="2">
        <f>TREND(Calibration!$A$2:$A$4,Calibration!$C$2:$C$4,E66)</f>
        <v>971.10957988274197</v>
      </c>
      <c r="L66" s="2">
        <f>TREND(Calibration!$A$2:$A$4,Calibration!$D$2:$D$4,G66)</f>
        <v>569.86544928911235</v>
      </c>
    </row>
    <row r="67" spans="1:12" x14ac:dyDescent="0.25">
      <c r="A67">
        <v>325101</v>
      </c>
      <c r="B67">
        <v>13.748999599999999</v>
      </c>
      <c r="C67">
        <v>0.62699996999999996</v>
      </c>
      <c r="D67">
        <v>9.9000003020963209E+37</v>
      </c>
      <c r="E67">
        <v>2.4221000699999999</v>
      </c>
      <c r="F67">
        <v>9.9000003020963209E+37</v>
      </c>
      <c r="G67">
        <v>1.4830000400000001</v>
      </c>
      <c r="H67">
        <v>9.9000003020963209E+37</v>
      </c>
      <c r="J67" s="2">
        <f>TREND(Calibration!$A$2:$A$4,Calibration!$B$2:$B$4,C67)</f>
        <v>401.29026274863241</v>
      </c>
      <c r="K67" s="2">
        <f>TREND(Calibration!$A$2:$A$4,Calibration!$C$2:$C$4,E67)</f>
        <v>960.18579088993988</v>
      </c>
      <c r="L67" s="2">
        <f>TREND(Calibration!$A$2:$A$4,Calibration!$D$2:$D$4,G67)</f>
        <v>570.3189368785861</v>
      </c>
    </row>
    <row r="68" spans="1:12" x14ac:dyDescent="0.25">
      <c r="A68">
        <v>330089</v>
      </c>
      <c r="B68">
        <v>13.87899971</v>
      </c>
      <c r="C68">
        <v>0.63400000000000001</v>
      </c>
      <c r="D68">
        <v>783.89599609000004</v>
      </c>
      <c r="E68">
        <v>2.4279999700000001</v>
      </c>
      <c r="F68">
        <v>9.9000003020963209E+37</v>
      </c>
      <c r="G68">
        <v>1.48459995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962.5728050391748</v>
      </c>
      <c r="L68" s="2">
        <f>TREND(Calibration!$A$2:$A$4,Calibration!$D$2:$D$4,G68)</f>
        <v>570.97848211182315</v>
      </c>
    </row>
    <row r="69" spans="1:12" x14ac:dyDescent="0.25">
      <c r="A69">
        <v>335089</v>
      </c>
      <c r="B69">
        <v>13.930999760000001</v>
      </c>
      <c r="C69">
        <v>0.63940001000000002</v>
      </c>
      <c r="D69">
        <v>9.9000003020963209E+37</v>
      </c>
      <c r="E69">
        <v>2.42420006</v>
      </c>
      <c r="F69">
        <v>9.9000003020963209E+37</v>
      </c>
      <c r="G69">
        <v>1.4851000299999999</v>
      </c>
      <c r="H69">
        <v>9.9000003020963209E+37</v>
      </c>
      <c r="J69" s="2">
        <f>TREND(Calibration!$A$2:$A$4,Calibration!$B$2:$B$4,C69)</f>
        <v>408.89608553724361</v>
      </c>
      <c r="K69" s="2">
        <f>TREND(Calibration!$A$2:$A$4,Calibration!$C$2:$C$4,E69)</f>
        <v>961.03541645024632</v>
      </c>
      <c r="L69" s="2">
        <f>TREND(Calibration!$A$2:$A$4,Calibration!$D$2:$D$4,G69)</f>
        <v>571.18463457054713</v>
      </c>
    </row>
    <row r="70" spans="1:12" x14ac:dyDescent="0.25">
      <c r="A70">
        <v>340088</v>
      </c>
      <c r="B70">
        <v>14.00199986</v>
      </c>
      <c r="C70">
        <v>0.64370000000000005</v>
      </c>
      <c r="D70">
        <v>972.11901854999996</v>
      </c>
      <c r="E70">
        <v>2.3647999799999999</v>
      </c>
      <c r="F70">
        <v>9.9000003020963209E+37</v>
      </c>
      <c r="G70">
        <v>1.4830000400000001</v>
      </c>
      <c r="H70">
        <v>9.9000003020963209E+37</v>
      </c>
      <c r="J70" s="2">
        <f>TREND(Calibration!$A$2:$A$4,Calibration!$B$2:$B$4,C70)</f>
        <v>411.53357395928094</v>
      </c>
      <c r="K70" s="2">
        <f>TREND(Calibration!$A$2:$A$4,Calibration!$C$2:$C$4,E70)</f>
        <v>937.00300379483156</v>
      </c>
      <c r="L70" s="2">
        <f>TREND(Calibration!$A$2:$A$4,Calibration!$D$2:$D$4,G70)</f>
        <v>570.3189368785861</v>
      </c>
    </row>
    <row r="71" spans="1:12" x14ac:dyDescent="0.25">
      <c r="A71">
        <v>345088</v>
      </c>
      <c r="B71">
        <v>14.00199986</v>
      </c>
      <c r="C71">
        <v>0.63990002999999995</v>
      </c>
      <c r="D71">
        <v>1346.8360595700001</v>
      </c>
      <c r="E71">
        <v>2.3863999800000002</v>
      </c>
      <c r="F71">
        <v>1317.7309570299999</v>
      </c>
      <c r="G71">
        <v>1.48570001</v>
      </c>
      <c r="H71">
        <v>9.9000003020963209E+37</v>
      </c>
      <c r="J71" s="2">
        <f>TREND(Calibration!$A$2:$A$4,Calibration!$B$2:$B$4,C71)</f>
        <v>409.2027832181189</v>
      </c>
      <c r="K71" s="2">
        <f>TREND(Calibration!$A$2:$A$4,Calibration!$C$2:$C$4,E71)</f>
        <v>945.74205117249448</v>
      </c>
      <c r="L71" s="2">
        <f>TREND(Calibration!$A$2:$A$4,Calibration!$D$2:$D$4,G71)</f>
        <v>571.43196970129679</v>
      </c>
    </row>
    <row r="72" spans="1:12" x14ac:dyDescent="0.25">
      <c r="A72">
        <v>350088</v>
      </c>
      <c r="B72">
        <v>13.930999760000001</v>
      </c>
      <c r="C72">
        <v>0.64480000999999998</v>
      </c>
      <c r="D72">
        <v>986.57598876999998</v>
      </c>
      <c r="E72">
        <v>2.4037001099999999</v>
      </c>
      <c r="F72">
        <v>9.9000003020963209E+37</v>
      </c>
      <c r="G72">
        <v>1.4851000299999999</v>
      </c>
      <c r="H72">
        <v>9.9000003020963209E+37</v>
      </c>
      <c r="J72" s="2">
        <f>TREND(Calibration!$A$2:$A$4,Calibration!$B$2:$B$4,C72)</f>
        <v>412.20828800259852</v>
      </c>
      <c r="K72" s="2">
        <f>TREND(Calibration!$A$2:$A$4,Calibration!$C$2:$C$4,E72)</f>
        <v>952.74143338127783</v>
      </c>
      <c r="L72" s="2">
        <f>TREND(Calibration!$A$2:$A$4,Calibration!$D$2:$D$4,G72)</f>
        <v>571.18463457054713</v>
      </c>
    </row>
    <row r="73" spans="1:12" x14ac:dyDescent="0.25">
      <c r="A73">
        <v>355089</v>
      </c>
      <c r="B73">
        <v>13.913999560000001</v>
      </c>
      <c r="C73">
        <v>0.64429997999999999</v>
      </c>
      <c r="D73">
        <v>9.9000003020963209E+37</v>
      </c>
      <c r="E73">
        <v>2.3977999699999999</v>
      </c>
      <c r="F73">
        <v>9.9000003020963209E+37</v>
      </c>
      <c r="G73">
        <v>1.4818999799999999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950.3543221315166</v>
      </c>
      <c r="L73" s="2">
        <f>TREND(Calibration!$A$2:$A$4,Calibration!$D$2:$D$4,G73)</f>
        <v>569.86544928911235</v>
      </c>
    </row>
    <row r="74" spans="1:12" x14ac:dyDescent="0.25">
      <c r="A74">
        <v>360089</v>
      </c>
      <c r="B74">
        <v>13.94999981</v>
      </c>
      <c r="C74">
        <v>0.65069997000000002</v>
      </c>
      <c r="D74">
        <v>9.9000003020963209E+37</v>
      </c>
      <c r="E74">
        <v>2.3701999200000001</v>
      </c>
      <c r="F74">
        <v>9.9000003020963209E+37</v>
      </c>
      <c r="G74">
        <v>1.4818999799999999</v>
      </c>
      <c r="H74">
        <v>9.9000003020963209E+37</v>
      </c>
      <c r="J74" s="2">
        <f>TREND(Calibration!$A$2:$A$4,Calibration!$B$2:$B$4,C74)</f>
        <v>415.82715134657923</v>
      </c>
      <c r="K74" s="2">
        <f>TREND(Calibration!$A$2:$A$4,Calibration!$C$2:$C$4,E74)</f>
        <v>939.18774136411571</v>
      </c>
      <c r="L74" s="2">
        <f>TREND(Calibration!$A$2:$A$4,Calibration!$D$2:$D$4,G74)</f>
        <v>569.86544928911235</v>
      </c>
    </row>
    <row r="75" spans="1:12" x14ac:dyDescent="0.25">
      <c r="A75">
        <v>365088</v>
      </c>
      <c r="B75">
        <v>13.989000320000001</v>
      </c>
      <c r="C75">
        <v>0.65289998000000005</v>
      </c>
      <c r="D75">
        <v>9.9000003020963209E+37</v>
      </c>
      <c r="E75">
        <v>2.3691999899999998</v>
      </c>
      <c r="F75">
        <v>9.9000003020963209E+37</v>
      </c>
      <c r="G75">
        <v>1.4830000400000001</v>
      </c>
      <c r="H75">
        <v>9.9000003020963209E+37</v>
      </c>
      <c r="J75" s="2">
        <f>TREND(Calibration!$A$2:$A$4,Calibration!$B$2:$B$4,C75)</f>
        <v>417.17657329950623</v>
      </c>
      <c r="K75" s="2">
        <f>TREND(Calibration!$A$2:$A$4,Calibration!$C$2:$C$4,E75)</f>
        <v>938.78318415835884</v>
      </c>
      <c r="L75" s="2">
        <f>TREND(Calibration!$A$2:$A$4,Calibration!$D$2:$D$4,G75)</f>
        <v>570.3189368785861</v>
      </c>
    </row>
    <row r="76" spans="1:12" x14ac:dyDescent="0.25">
      <c r="A76">
        <v>370088</v>
      </c>
      <c r="B76">
        <v>14.079999920000001</v>
      </c>
      <c r="C76">
        <v>0.65069997000000002</v>
      </c>
      <c r="D76">
        <v>770.73498534999999</v>
      </c>
      <c r="E76">
        <v>2.4528999300000001</v>
      </c>
      <c r="F76">
        <v>9.9000003020963209E+37</v>
      </c>
      <c r="G76">
        <v>1.48029995</v>
      </c>
      <c r="H76">
        <v>9.9000003020963209E+37</v>
      </c>
      <c r="J76" s="2">
        <f>TREND(Calibration!$A$2:$A$4,Calibration!$B$2:$B$4,C76)</f>
        <v>415.82715134657923</v>
      </c>
      <c r="K76" s="2">
        <f>TREND(Calibration!$A$2:$A$4,Calibration!$C$2:$C$4,E76)</f>
        <v>972.64696847167045</v>
      </c>
      <c r="L76" s="2">
        <f>TREND(Calibration!$A$2:$A$4,Calibration!$D$2:$D$4,G76)</f>
        <v>569.20585458720018</v>
      </c>
    </row>
    <row r="77" spans="1:12" x14ac:dyDescent="0.25">
      <c r="A77">
        <v>375088</v>
      </c>
      <c r="B77">
        <v>14.20300007</v>
      </c>
      <c r="C77">
        <v>0.65339999999999998</v>
      </c>
      <c r="D77">
        <v>1112.97302246</v>
      </c>
      <c r="E77">
        <v>2.4539000999999998</v>
      </c>
      <c r="F77">
        <v>9.9000003020963209E+37</v>
      </c>
      <c r="G77">
        <v>1.4808000299999999</v>
      </c>
      <c r="H77">
        <v>9.9000003020963209E+37</v>
      </c>
      <c r="J77" s="2">
        <f>TREND(Calibration!$A$2:$A$4,Calibration!$B$2:$B$4,C77)</f>
        <v>417.48327098038152</v>
      </c>
      <c r="K77" s="2">
        <f>TREND(Calibration!$A$2:$A$4,Calibration!$C$2:$C$4,E77)</f>
        <v>973.05162277795353</v>
      </c>
      <c r="L77" s="2">
        <f>TREND(Calibration!$A$2:$A$4,Calibration!$D$2:$D$4,G77)</f>
        <v>569.41200704592427</v>
      </c>
    </row>
    <row r="78" spans="1:12" x14ac:dyDescent="0.25">
      <c r="A78">
        <v>380089</v>
      </c>
      <c r="B78">
        <v>14.381999970000001</v>
      </c>
      <c r="C78">
        <v>0.66259997999999998</v>
      </c>
      <c r="D78">
        <v>909.31597899999997</v>
      </c>
      <c r="E78">
        <v>2.4468998900000001</v>
      </c>
      <c r="F78">
        <v>9.9000003020963209E+37</v>
      </c>
      <c r="G78">
        <v>1.4835</v>
      </c>
      <c r="H78">
        <v>9.9000003020963209E+37</v>
      </c>
      <c r="J78" s="2">
        <f>TREND(Calibration!$A$2:$A$4,Calibration!$B$2:$B$4,C78)</f>
        <v>423.12627032060675</v>
      </c>
      <c r="K78" s="2">
        <f>TREND(Calibration!$A$2:$A$4,Calibration!$C$2:$C$4,E78)</f>
        <v>970.21943912778761</v>
      </c>
      <c r="L78" s="2">
        <f>TREND(Calibration!$A$2:$A$4,Calibration!$D$2:$D$4,G78)</f>
        <v>570.52503986863508</v>
      </c>
    </row>
    <row r="79" spans="1:12" x14ac:dyDescent="0.25">
      <c r="A79">
        <v>385089</v>
      </c>
      <c r="B79">
        <v>14.541000370000001</v>
      </c>
      <c r="C79">
        <v>0.66640001999999998</v>
      </c>
      <c r="D79">
        <v>1231.3249511700001</v>
      </c>
      <c r="E79">
        <v>2.3735001100000002</v>
      </c>
      <c r="F79">
        <v>9.9000003020963209E+37</v>
      </c>
      <c r="G79">
        <v>1.4839999699999999</v>
      </c>
      <c r="H79">
        <v>9.9000003020963209E+37</v>
      </c>
      <c r="J79" s="2">
        <f>TREND(Calibration!$A$2:$A$4,Calibration!$B$2:$B$4,C79)</f>
        <v>425.45710399772662</v>
      </c>
      <c r="K79" s="2">
        <f>TREND(Calibration!$A$2:$A$4,Calibration!$C$2:$C$4,E79)</f>
        <v>940.52295047361986</v>
      </c>
      <c r="L79" s="2">
        <f>TREND(Calibration!$A$2:$A$4,Calibration!$D$2:$D$4,G79)</f>
        <v>570.73114698107349</v>
      </c>
    </row>
    <row r="80" spans="1:12" x14ac:dyDescent="0.25">
      <c r="A80">
        <v>390089</v>
      </c>
      <c r="B80">
        <v>14.666999819999999</v>
      </c>
      <c r="C80">
        <v>0.65880000999999999</v>
      </c>
      <c r="D80">
        <v>9.9000003020963209E+37</v>
      </c>
      <c r="E80">
        <v>2.3777999900000002</v>
      </c>
      <c r="F80">
        <v>9.9000003020963209E+37</v>
      </c>
      <c r="G80">
        <v>1.4835</v>
      </c>
      <c r="H80">
        <v>9.9000003020963209E+37</v>
      </c>
      <c r="J80" s="2">
        <f>TREND(Calibration!$A$2:$A$4,Calibration!$B$2:$B$4,C80)</f>
        <v>420.79547957944476</v>
      </c>
      <c r="K80" s="2">
        <f>TREND(Calibration!$A$2:$A$4,Calibration!$C$2:$C$4,E80)</f>
        <v>942.26261968835433</v>
      </c>
      <c r="L80" s="2">
        <f>TREND(Calibration!$A$2:$A$4,Calibration!$D$2:$D$4,G80)</f>
        <v>570.52503986863508</v>
      </c>
    </row>
    <row r="81" spans="1:12" x14ac:dyDescent="0.25">
      <c r="A81">
        <v>395089</v>
      </c>
      <c r="B81">
        <v>14.751000400000001</v>
      </c>
      <c r="C81">
        <v>0.65719998000000002</v>
      </c>
      <c r="D81">
        <v>9.9000003020963209E+37</v>
      </c>
      <c r="E81">
        <v>2.4010000200000001</v>
      </c>
      <c r="F81">
        <v>9.9000003020963209E+37</v>
      </c>
      <c r="G81">
        <v>1.47969997</v>
      </c>
      <c r="H81">
        <v>9.9000003020963209E+37</v>
      </c>
      <c r="J81" s="2">
        <f>TREND(Calibration!$A$2:$A$4,Calibration!$B$2:$B$4,C81)</f>
        <v>419.81406785525184</v>
      </c>
      <c r="K81" s="2">
        <f>TREND(Calibration!$A$2:$A$4,Calibration!$C$2:$C$4,E81)</f>
        <v>951.64901604637271</v>
      </c>
      <c r="L81" s="2">
        <f>TREND(Calibration!$A$2:$A$4,Calibration!$D$2:$D$4,G81)</f>
        <v>568.95851945645063</v>
      </c>
    </row>
    <row r="82" spans="1:12" x14ac:dyDescent="0.25">
      <c r="A82">
        <v>400102</v>
      </c>
      <c r="B82">
        <v>14.755000109999999</v>
      </c>
      <c r="C82">
        <v>0.65399998000000004</v>
      </c>
      <c r="D82">
        <v>9.9000003020963209E+37</v>
      </c>
      <c r="E82">
        <v>2.37459993</v>
      </c>
      <c r="F82">
        <v>9.9000003020963209E+37</v>
      </c>
      <c r="G82">
        <v>1.4830000400000001</v>
      </c>
      <c r="H82">
        <v>9.9000003020963209E+37</v>
      </c>
      <c r="J82" s="2">
        <f>TREND(Calibration!$A$2:$A$4,Calibration!$B$2:$B$4,C82)</f>
        <v>417.85128120911554</v>
      </c>
      <c r="K82" s="2">
        <f>TREND(Calibration!$A$2:$A$4,Calibration!$C$2:$C$4,E82)</f>
        <v>940.96792172764299</v>
      </c>
      <c r="L82" s="2">
        <f>TREND(Calibration!$A$2:$A$4,Calibration!$D$2:$D$4,G82)</f>
        <v>570.3189368785861</v>
      </c>
    </row>
    <row r="83" spans="1:12" x14ac:dyDescent="0.25">
      <c r="A83">
        <v>405090</v>
      </c>
      <c r="B83">
        <v>14.82900047</v>
      </c>
      <c r="C83">
        <v>0.65450001000000002</v>
      </c>
      <c r="D83">
        <v>531.44702147999999</v>
      </c>
      <c r="E83">
        <v>2.3524000599999999</v>
      </c>
      <c r="F83">
        <v>9.9000003020963209E+37</v>
      </c>
      <c r="G83">
        <v>1.4830000400000001</v>
      </c>
      <c r="H83">
        <v>9.9000003020963209E+37</v>
      </c>
      <c r="J83" s="2">
        <f>TREND(Calibration!$A$2:$A$4,Calibration!$B$2:$B$4,C83)</f>
        <v>418.15798502369915</v>
      </c>
      <c r="K83" s="2">
        <f>TREND(Calibration!$A$2:$A$4,Calibration!$C$2:$C$4,E83)</f>
        <v>931.98617563005246</v>
      </c>
      <c r="L83" s="2">
        <f>TREND(Calibration!$A$2:$A$4,Calibration!$D$2:$D$4,G83)</f>
        <v>570.3189368785861</v>
      </c>
    </row>
    <row r="84" spans="1:12" x14ac:dyDescent="0.25">
      <c r="A84">
        <v>410089</v>
      </c>
      <c r="B84">
        <v>14.875</v>
      </c>
      <c r="C84">
        <v>0.65179997999999995</v>
      </c>
      <c r="D84">
        <v>991.32397461000005</v>
      </c>
      <c r="E84">
        <v>2.3626999899999999</v>
      </c>
      <c r="F84">
        <v>9.9000003020963209E+37</v>
      </c>
      <c r="G84">
        <v>1.48029995</v>
      </c>
      <c r="H84">
        <v>9.9000003020963209E+37</v>
      </c>
      <c r="J84" s="2">
        <f>TREND(Calibration!$A$2:$A$4,Calibration!$B$2:$B$4,C84)</f>
        <v>416.50186538989681</v>
      </c>
      <c r="K84" s="2">
        <f>TREND(Calibration!$A$2:$A$4,Calibration!$C$2:$C$4,E84)</f>
        <v>936.15337823452512</v>
      </c>
      <c r="L84" s="2">
        <f>TREND(Calibration!$A$2:$A$4,Calibration!$D$2:$D$4,G84)</f>
        <v>569.20585458720018</v>
      </c>
    </row>
    <row r="85" spans="1:12" x14ac:dyDescent="0.25">
      <c r="A85">
        <v>415089</v>
      </c>
      <c r="B85">
        <v>14.92300034</v>
      </c>
      <c r="C85">
        <v>0.64800000000000002</v>
      </c>
      <c r="D85">
        <v>714.73901366999996</v>
      </c>
      <c r="E85">
        <v>2.35400009</v>
      </c>
      <c r="F85">
        <v>9.9000003020963209E+37</v>
      </c>
      <c r="G85">
        <v>1.47969997</v>
      </c>
      <c r="H85">
        <v>1250.14001465</v>
      </c>
      <c r="J85" s="2">
        <f>TREND(Calibration!$A$2:$A$4,Calibration!$B$2:$B$4,C85)</f>
        <v>414.17106851502655</v>
      </c>
      <c r="K85" s="2">
        <f>TREND(Calibration!$A$2:$A$4,Calibration!$C$2:$C$4,E85)</f>
        <v>932.63352461040813</v>
      </c>
      <c r="L85" s="2">
        <f>TREND(Calibration!$A$2:$A$4,Calibration!$D$2:$D$4,G85)</f>
        <v>568.95851945645063</v>
      </c>
    </row>
    <row r="86" spans="1:12" x14ac:dyDescent="0.25">
      <c r="A86">
        <v>420089</v>
      </c>
      <c r="B86">
        <v>14.93299961</v>
      </c>
      <c r="C86">
        <v>0.64319998</v>
      </c>
      <c r="D86">
        <v>1317.2239990200001</v>
      </c>
      <c r="E86">
        <v>2.3368001</v>
      </c>
      <c r="F86">
        <v>9.9000003020963209E+37</v>
      </c>
      <c r="G86">
        <v>1.4818999799999999</v>
      </c>
      <c r="H86">
        <v>9.9000003020963209E+37</v>
      </c>
      <c r="J86" s="2">
        <f>TREND(Calibration!$A$2:$A$4,Calibration!$B$2:$B$4,C86)</f>
        <v>411.2268762784056</v>
      </c>
      <c r="K86" s="2">
        <f>TREND(Calibration!$A$2:$A$4,Calibration!$C$2:$C$4,E86)</f>
        <v>925.67465759627271</v>
      </c>
      <c r="L86" s="2">
        <f>TREND(Calibration!$A$2:$A$4,Calibration!$D$2:$D$4,G86)</f>
        <v>569.86544928911235</v>
      </c>
    </row>
    <row r="87" spans="1:12" x14ac:dyDescent="0.25">
      <c r="A87">
        <v>425089</v>
      </c>
      <c r="B87">
        <v>14.96899986</v>
      </c>
      <c r="C87">
        <v>0.64639997000000005</v>
      </c>
      <c r="D87">
        <v>1142.8139648399999</v>
      </c>
      <c r="E87">
        <v>2.2892000700000001</v>
      </c>
      <c r="F87">
        <v>9.9000003020963209E+37</v>
      </c>
      <c r="G87">
        <v>1.4818999799999999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906.41637438570945</v>
      </c>
      <c r="L87" s="2">
        <f>TREND(Calibration!$A$2:$A$4,Calibration!$D$2:$D$4,G87)</f>
        <v>569.86544928911235</v>
      </c>
    </row>
    <row r="88" spans="1:12" x14ac:dyDescent="0.25">
      <c r="A88">
        <v>430089</v>
      </c>
      <c r="B88">
        <v>15.0340004</v>
      </c>
      <c r="C88">
        <v>0.64319998</v>
      </c>
      <c r="D88">
        <v>773.13897704999999</v>
      </c>
      <c r="E88">
        <v>2.3194999699999999</v>
      </c>
      <c r="F88">
        <v>9.9000003020963209E+37</v>
      </c>
      <c r="G88">
        <v>1.4835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918.67527538748914</v>
      </c>
      <c r="L88" s="2">
        <f>TREND(Calibration!$A$2:$A$4,Calibration!$D$2:$D$4,G88)</f>
        <v>570.52503986863508</v>
      </c>
    </row>
    <row r="89" spans="1:12" x14ac:dyDescent="0.25">
      <c r="A89">
        <v>435089</v>
      </c>
      <c r="B89">
        <v>15.06299973</v>
      </c>
      <c r="C89">
        <v>0.64319998</v>
      </c>
      <c r="D89">
        <v>788.09802246000004</v>
      </c>
      <c r="E89">
        <v>2.32870007</v>
      </c>
      <c r="F89">
        <v>9.9000003020963209E+37</v>
      </c>
      <c r="G89">
        <v>1.4823999400000001</v>
      </c>
      <c r="H89">
        <v>9.9000003020963209E+37</v>
      </c>
      <c r="J89" s="2">
        <f>TREND(Calibration!$A$2:$A$4,Calibration!$B$2:$B$4,C89)</f>
        <v>411.2268762784056</v>
      </c>
      <c r="K89" s="2">
        <f>TREND(Calibration!$A$2:$A$4,Calibration!$C$2:$C$4,E89)</f>
        <v>922.39750269208344</v>
      </c>
      <c r="L89" s="2">
        <f>TREND(Calibration!$A$2:$A$4,Calibration!$D$2:$D$4,G89)</f>
        <v>570.07155227916144</v>
      </c>
    </row>
    <row r="90" spans="1:12" x14ac:dyDescent="0.25">
      <c r="A90">
        <v>440089</v>
      </c>
      <c r="B90">
        <v>15.09200001</v>
      </c>
      <c r="C90">
        <v>0.63940001000000002</v>
      </c>
      <c r="D90">
        <v>829.15197753999996</v>
      </c>
      <c r="E90">
        <v>2.3032998999999998</v>
      </c>
      <c r="F90">
        <v>9.9000003020963209E+37</v>
      </c>
      <c r="G90">
        <v>1.4830000400000001</v>
      </c>
      <c r="H90">
        <v>9.9000003020963209E+37</v>
      </c>
      <c r="J90" s="2">
        <f>TREND(Calibration!$A$2:$A$4,Calibration!$B$2:$B$4,C90)</f>
        <v>408.89608553724361</v>
      </c>
      <c r="K90" s="2">
        <f>TREND(Calibration!$A$2:$A$4,Calibration!$C$2:$C$4,E90)</f>
        <v>912.12096153325513</v>
      </c>
      <c r="L90" s="2">
        <f>TREND(Calibration!$A$2:$A$4,Calibration!$D$2:$D$4,G90)</f>
        <v>570.3189368785861</v>
      </c>
    </row>
    <row r="91" spans="1:12" x14ac:dyDescent="0.25">
      <c r="A91">
        <v>445089</v>
      </c>
      <c r="B91">
        <v>15.071999549999999</v>
      </c>
      <c r="C91">
        <v>0.64209998000000001</v>
      </c>
      <c r="D91">
        <v>965.41400146000001</v>
      </c>
      <c r="E91">
        <v>2.30220008</v>
      </c>
      <c r="F91">
        <v>9.9000003020963209E+37</v>
      </c>
      <c r="G91">
        <v>1.4835</v>
      </c>
      <c r="H91">
        <v>9.9000003020963209E+37</v>
      </c>
      <c r="J91" s="2">
        <f>TREND(Calibration!$A$2:$A$4,Calibration!$B$2:$B$4,C91)</f>
        <v>410.55216836879629</v>
      </c>
      <c r="K91" s="2">
        <f>TREND(Calibration!$A$2:$A$4,Calibration!$C$2:$C$4,E91)</f>
        <v>911.675990279232</v>
      </c>
      <c r="L91" s="2">
        <f>TREND(Calibration!$A$2:$A$4,Calibration!$D$2:$D$4,G91)</f>
        <v>570.52503986863508</v>
      </c>
    </row>
    <row r="92" spans="1:12" x14ac:dyDescent="0.25">
      <c r="A92">
        <v>450090</v>
      </c>
      <c r="B92">
        <v>15.006999970000001</v>
      </c>
      <c r="C92">
        <v>0.64160001</v>
      </c>
      <c r="D92">
        <v>1190.2760009799999</v>
      </c>
      <c r="E92">
        <v>2.2952001100000001</v>
      </c>
      <c r="F92">
        <v>1319.3029785199999</v>
      </c>
      <c r="G92">
        <v>1.4823999400000001</v>
      </c>
      <c r="H92">
        <v>9.9000003020963209E+37</v>
      </c>
      <c r="J92" s="2">
        <f>TREND(Calibration!$A$2:$A$4,Calibration!$B$2:$B$4,C92)</f>
        <v>410.24550135646228</v>
      </c>
      <c r="K92" s="2">
        <f>TREND(Calibration!$A$2:$A$4,Calibration!$C$2:$C$4,E92)</f>
        <v>908.8439037295924</v>
      </c>
      <c r="L92" s="2">
        <f>TREND(Calibration!$A$2:$A$4,Calibration!$D$2:$D$4,G92)</f>
        <v>570.07155227916144</v>
      </c>
    </row>
    <row r="93" spans="1:12" x14ac:dyDescent="0.25">
      <c r="A93">
        <v>455089</v>
      </c>
      <c r="B93">
        <v>14.94499969</v>
      </c>
      <c r="C93">
        <v>0.63719999999999999</v>
      </c>
      <c r="D93">
        <v>1104.4279785199999</v>
      </c>
      <c r="E93">
        <v>2.3485999099999999</v>
      </c>
      <c r="F93">
        <v>9.9000003020963209E+37</v>
      </c>
      <c r="G93">
        <v>1.4830000400000001</v>
      </c>
      <c r="H93">
        <v>9.9000003020963209E+37</v>
      </c>
      <c r="J93" s="2">
        <f>TREND(Calibration!$A$2:$A$4,Calibration!$B$2:$B$4,C93)</f>
        <v>407.5466635843166</v>
      </c>
      <c r="K93" s="2">
        <f>TREND(Calibration!$A$2:$A$4,Calibration!$C$2:$C$4,E93)</f>
        <v>930.44868994059766</v>
      </c>
      <c r="L93" s="2">
        <f>TREND(Calibration!$A$2:$A$4,Calibration!$D$2:$D$4,G93)</f>
        <v>570.3189368785861</v>
      </c>
    </row>
    <row r="94" spans="1:12" x14ac:dyDescent="0.25">
      <c r="A94">
        <v>460089</v>
      </c>
      <c r="B94">
        <v>14.93500042</v>
      </c>
      <c r="C94">
        <v>0.64160001</v>
      </c>
      <c r="D94">
        <v>697.99200439000003</v>
      </c>
      <c r="E94">
        <v>2.3508000400000002</v>
      </c>
      <c r="F94">
        <v>9.9000003020963209E+37</v>
      </c>
      <c r="G94">
        <v>1.48459995</v>
      </c>
      <c r="H94">
        <v>9.9000003020963209E+37</v>
      </c>
      <c r="J94" s="2">
        <f>TREND(Calibration!$A$2:$A$4,Calibration!$B$2:$B$4,C94)</f>
        <v>410.24550135646228</v>
      </c>
      <c r="K94" s="2">
        <f>TREND(Calibration!$A$2:$A$4,Calibration!$C$2:$C$4,E94)</f>
        <v>931.33883069555225</v>
      </c>
      <c r="L94" s="2">
        <f>TREND(Calibration!$A$2:$A$4,Calibration!$D$2:$D$4,G94)</f>
        <v>570.97848211182315</v>
      </c>
    </row>
    <row r="95" spans="1:12" x14ac:dyDescent="0.25">
      <c r="A95">
        <v>465088</v>
      </c>
      <c r="B95">
        <v>14.972000120000001</v>
      </c>
      <c r="C95">
        <v>0.63990002999999995</v>
      </c>
      <c r="D95">
        <v>1226.8830566399999</v>
      </c>
      <c r="E95">
        <v>2.3464999199999999</v>
      </c>
      <c r="F95">
        <v>1194.5229492200001</v>
      </c>
      <c r="G95">
        <v>1.4808000299999999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929.59906438029122</v>
      </c>
      <c r="L95" s="2">
        <f>TREND(Calibration!$A$2:$A$4,Calibration!$D$2:$D$4,G95)</f>
        <v>569.41200704592427</v>
      </c>
    </row>
    <row r="96" spans="1:12" x14ac:dyDescent="0.25">
      <c r="A96">
        <v>470089</v>
      </c>
      <c r="B96">
        <v>14.95300007</v>
      </c>
      <c r="C96">
        <v>0.63889998000000003</v>
      </c>
      <c r="D96">
        <v>9.9000003020963209E+37</v>
      </c>
      <c r="E96">
        <v>2.32060003</v>
      </c>
      <c r="F96">
        <v>771.43701171999999</v>
      </c>
      <c r="G96">
        <v>1.4835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919.12034374203881</v>
      </c>
      <c r="L96" s="2">
        <f>TREND(Calibration!$A$2:$A$4,Calibration!$D$2:$D$4,G96)</f>
        <v>570.52503986863508</v>
      </c>
    </row>
    <row r="97" spans="1:12" x14ac:dyDescent="0.25">
      <c r="A97">
        <v>475099</v>
      </c>
      <c r="B97">
        <v>15.100000380000001</v>
      </c>
      <c r="C97">
        <v>0.63829999999999998</v>
      </c>
      <c r="D97">
        <v>495.17001342999998</v>
      </c>
      <c r="E97">
        <v>2.3589000699999998</v>
      </c>
      <c r="F97">
        <v>9.9000003020963209E+37</v>
      </c>
      <c r="G97">
        <v>1.4835</v>
      </c>
      <c r="H97">
        <v>9.9000003020963209E+37</v>
      </c>
      <c r="J97" s="2">
        <f>TREND(Calibration!$A$2:$A$4,Calibration!$B$2:$B$4,C97)</f>
        <v>408.22137149392597</v>
      </c>
      <c r="K97" s="2">
        <f>TREND(Calibration!$A$2:$A$4,Calibration!$C$2:$C$4,E97)</f>
        <v>934.61598559974141</v>
      </c>
      <c r="L97" s="2">
        <f>TREND(Calibration!$A$2:$A$4,Calibration!$D$2:$D$4,G97)</f>
        <v>570.52503986863508</v>
      </c>
    </row>
    <row r="98" spans="1:12" x14ac:dyDescent="0.25">
      <c r="A98">
        <v>480088</v>
      </c>
      <c r="B98">
        <v>15.085000040000001</v>
      </c>
      <c r="C98">
        <v>0.63940001000000002</v>
      </c>
      <c r="D98">
        <v>9.9000003020963209E+37</v>
      </c>
      <c r="E98">
        <v>2.2335999000000002</v>
      </c>
      <c r="F98">
        <v>9.9000003020963209E+37</v>
      </c>
      <c r="G98">
        <v>1.4830000400000001</v>
      </c>
      <c r="H98">
        <v>9.9000003020963209E+37</v>
      </c>
      <c r="J98" s="2">
        <f>TREND(Calibration!$A$2:$A$4,Calibration!$B$2:$B$4,C98)</f>
        <v>408.89608553724361</v>
      </c>
      <c r="K98" s="2">
        <f>TREND(Calibration!$A$2:$A$4,Calibration!$C$2:$C$4,E98)</f>
        <v>883.92135031922317</v>
      </c>
      <c r="L98" s="2">
        <f>TREND(Calibration!$A$2:$A$4,Calibration!$D$2:$D$4,G98)</f>
        <v>570.3189368785861</v>
      </c>
    </row>
    <row r="99" spans="1:12" x14ac:dyDescent="0.25">
      <c r="A99">
        <v>485088</v>
      </c>
      <c r="B99">
        <v>15.074000359999999</v>
      </c>
      <c r="C99">
        <v>0.63450002999999999</v>
      </c>
      <c r="D99">
        <v>9.9000003020963209E+37</v>
      </c>
      <c r="E99">
        <v>2.2492999999999999</v>
      </c>
      <c r="F99">
        <v>9.9000003020963209E+37</v>
      </c>
      <c r="G99">
        <v>1.4813000000000001</v>
      </c>
      <c r="H99">
        <v>9.9000003020963209E+37</v>
      </c>
      <c r="J99" s="2">
        <f>TREND(Calibration!$A$2:$A$4,Calibration!$B$2:$B$4,C99)</f>
        <v>405.89058075276398</v>
      </c>
      <c r="K99" s="2">
        <f>TREND(Calibration!$A$2:$A$4,Calibration!$C$2:$C$4,E99)</f>
        <v>890.27338354765095</v>
      </c>
      <c r="L99" s="2">
        <f>TREND(Calibration!$A$2:$A$4,Calibration!$D$2:$D$4,G99)</f>
        <v>569.6181141583628</v>
      </c>
    </row>
    <row r="100" spans="1:12" x14ac:dyDescent="0.25">
      <c r="A100">
        <v>490087</v>
      </c>
      <c r="B100">
        <v>15.059000019999999</v>
      </c>
      <c r="C100">
        <v>0.63620001000000004</v>
      </c>
      <c r="D100">
        <v>572.83801270000004</v>
      </c>
      <c r="E100">
        <v>2.2725000400000002</v>
      </c>
      <c r="F100">
        <v>9.9000003020963209E+37</v>
      </c>
      <c r="G100">
        <v>1.4823999400000001</v>
      </c>
      <c r="H100">
        <v>9.9000003020963209E+37</v>
      </c>
      <c r="J100" s="2">
        <f>TREND(Calibration!$A$2:$A$4,Calibration!$B$2:$B$4,C100)</f>
        <v>406.93329889110737</v>
      </c>
      <c r="K100" s="2">
        <f>TREND(Calibration!$A$2:$A$4,Calibration!$C$2:$C$4,E100)</f>
        <v>899.65978395152479</v>
      </c>
      <c r="L100" s="2">
        <f>TREND(Calibration!$A$2:$A$4,Calibration!$D$2:$D$4,G100)</f>
        <v>570.07155227916144</v>
      </c>
    </row>
    <row r="101" spans="1:12" x14ac:dyDescent="0.25">
      <c r="A101">
        <v>495088</v>
      </c>
      <c r="B101">
        <v>14.96500015</v>
      </c>
      <c r="C101">
        <v>0.63080000999999997</v>
      </c>
      <c r="D101">
        <v>9.9000003020963209E+37</v>
      </c>
      <c r="E101">
        <v>2.29839993</v>
      </c>
      <c r="F101">
        <v>1123.40002441</v>
      </c>
      <c r="G101">
        <v>1.4818999799999999</v>
      </c>
      <c r="H101">
        <v>9.9000003020963209E+37</v>
      </c>
      <c r="J101" s="2">
        <f>TREND(Calibration!$A$2:$A$4,Calibration!$B$2:$B$4,C101)</f>
        <v>403.62109642575234</v>
      </c>
      <c r="K101" s="2">
        <f>TREND(Calibration!$A$2:$A$4,Calibration!$C$2:$C$4,E101)</f>
        <v>910.1385045897772</v>
      </c>
      <c r="L101" s="2">
        <f>TREND(Calibration!$A$2:$A$4,Calibration!$D$2:$D$4,G101)</f>
        <v>569.86544928911235</v>
      </c>
    </row>
    <row r="102" spans="1:12" x14ac:dyDescent="0.25">
      <c r="A102">
        <v>500087</v>
      </c>
      <c r="B102">
        <v>14.82900047</v>
      </c>
      <c r="C102">
        <v>0.62910001999999998</v>
      </c>
      <c r="D102">
        <v>1296.89001465</v>
      </c>
      <c r="E102">
        <v>2.2520000900000001</v>
      </c>
      <c r="F102">
        <v>1317.8630371100001</v>
      </c>
      <c r="G102">
        <v>1.4835</v>
      </c>
      <c r="H102">
        <v>9.9000003020963209E+37</v>
      </c>
      <c r="J102" s="2">
        <f>TREND(Calibration!$A$2:$A$4,Calibration!$B$2:$B$4,C102)</f>
        <v>402.57837215370074</v>
      </c>
      <c r="K102" s="2">
        <f>TREND(Calibration!$A$2:$A$4,Calibration!$C$2:$C$4,E102)</f>
        <v>891.3658008825563</v>
      </c>
      <c r="L102" s="2">
        <f>TREND(Calibration!$A$2:$A$4,Calibration!$D$2:$D$4,G102)</f>
        <v>570.52503986863508</v>
      </c>
    </row>
    <row r="103" spans="1:12" x14ac:dyDescent="0.25">
      <c r="A103">
        <v>505087</v>
      </c>
      <c r="B103">
        <v>14.74100018</v>
      </c>
      <c r="C103">
        <v>0.63559997000000001</v>
      </c>
      <c r="D103">
        <v>1052.9530029299999</v>
      </c>
      <c r="E103">
        <v>2.2346999599999999</v>
      </c>
      <c r="F103">
        <v>9.9000003020963209E+37</v>
      </c>
      <c r="G103">
        <v>1.4823999400000001</v>
      </c>
      <c r="H103">
        <v>9.9000003020963209E+37</v>
      </c>
      <c r="J103" s="2">
        <f>TREND(Calibration!$A$2:$A$4,Calibration!$B$2:$B$4,C103)</f>
        <v>406.56525186012368</v>
      </c>
      <c r="K103" s="2">
        <f>TREND(Calibration!$A$2:$A$4,Calibration!$C$2:$C$4,E103)</f>
        <v>884.36641867377273</v>
      </c>
      <c r="L103" s="2">
        <f>TREND(Calibration!$A$2:$A$4,Calibration!$D$2:$D$4,G103)</f>
        <v>570.07155227916144</v>
      </c>
    </row>
    <row r="104" spans="1:12" x14ac:dyDescent="0.25">
      <c r="A104">
        <v>510088</v>
      </c>
      <c r="B104">
        <v>14.70400047</v>
      </c>
      <c r="C104">
        <v>0.63080000999999997</v>
      </c>
      <c r="D104">
        <v>9.9000003020963209E+37</v>
      </c>
      <c r="E104">
        <v>2.21199989</v>
      </c>
      <c r="F104">
        <v>9.9000003020963209E+37</v>
      </c>
      <c r="G104">
        <v>1.48459995</v>
      </c>
      <c r="H104">
        <v>9.9000003020963209E+37</v>
      </c>
      <c r="J104" s="2">
        <f>TREND(Calibration!$A$2:$A$4,Calibration!$B$2:$B$4,C104)</f>
        <v>403.62109642575234</v>
      </c>
      <c r="K104" s="2">
        <f>TREND(Calibration!$A$2:$A$4,Calibration!$C$2:$C$4,E104)</f>
        <v>875.18229889570512</v>
      </c>
      <c r="L104" s="2">
        <f>TREND(Calibration!$A$2:$A$4,Calibration!$D$2:$D$4,G104)</f>
        <v>570.97848211182315</v>
      </c>
    </row>
    <row r="105" spans="1:12" x14ac:dyDescent="0.25">
      <c r="A105">
        <v>515087</v>
      </c>
      <c r="B105">
        <v>14.72999954</v>
      </c>
      <c r="C105">
        <v>0.63290000000000002</v>
      </c>
      <c r="D105">
        <v>9.9000003020963209E+37</v>
      </c>
      <c r="E105">
        <v>2.2081999799999998</v>
      </c>
      <c r="F105">
        <v>9.9000003020963209E+37</v>
      </c>
      <c r="G105">
        <v>1.4839999699999999</v>
      </c>
      <c r="H105">
        <v>9.9000003020963209E+37</v>
      </c>
      <c r="J105" s="2">
        <f>TREND(Calibration!$A$2:$A$4,Calibration!$B$2:$B$4,C105)</f>
        <v>404.90916902857106</v>
      </c>
      <c r="K105" s="2">
        <f>TREND(Calibration!$A$2:$A$4,Calibration!$C$2:$C$4,E105)</f>
        <v>873.64491030677664</v>
      </c>
      <c r="L105" s="2">
        <f>TREND(Calibration!$A$2:$A$4,Calibration!$D$2:$D$4,G105)</f>
        <v>570.73114698107349</v>
      </c>
    </row>
    <row r="106" spans="1:12" x14ac:dyDescent="0.25">
      <c r="A106">
        <v>520087</v>
      </c>
      <c r="B106">
        <v>14.72900009</v>
      </c>
      <c r="C106">
        <v>0.63180000000000003</v>
      </c>
      <c r="D106">
        <v>9.9000003020963209E+37</v>
      </c>
      <c r="E106">
        <v>2.1672000900000001</v>
      </c>
      <c r="F106">
        <v>9.9000003020963209E+37</v>
      </c>
      <c r="G106">
        <v>1.4818999799999999</v>
      </c>
      <c r="H106">
        <v>9.9000003020963209E+37</v>
      </c>
      <c r="J106" s="2">
        <f>TREND(Calibration!$A$2:$A$4,Calibration!$B$2:$B$4,C106)</f>
        <v>404.23446111896169</v>
      </c>
      <c r="K106" s="2">
        <f>TREND(Calibration!$A$2:$A$4,Calibration!$C$2:$C$4,E106)</f>
        <v>857.05694821469513</v>
      </c>
      <c r="L106" s="2">
        <f>TREND(Calibration!$A$2:$A$4,Calibration!$D$2:$D$4,G106)</f>
        <v>569.86544928911235</v>
      </c>
    </row>
    <row r="107" spans="1:12" x14ac:dyDescent="0.25">
      <c r="A107">
        <v>525087</v>
      </c>
      <c r="B107">
        <v>14.75300026</v>
      </c>
      <c r="C107">
        <v>0.62860000000000005</v>
      </c>
      <c r="D107">
        <v>9.9000003020963209E+37</v>
      </c>
      <c r="E107">
        <v>2.2606000900000001</v>
      </c>
      <c r="F107">
        <v>9.9000003020963209E+37</v>
      </c>
      <c r="G107">
        <v>1.4823999400000001</v>
      </c>
      <c r="H107">
        <v>9.9000003020963209E+37</v>
      </c>
      <c r="J107" s="2">
        <f>TREND(Calibration!$A$2:$A$4,Calibration!$B$2:$B$4,C107)</f>
        <v>402.27167447282545</v>
      </c>
      <c r="K107" s="2">
        <f>TREND(Calibration!$A$2:$A$4,Calibration!$C$2:$C$4,E107)</f>
        <v>894.84523641255169</v>
      </c>
      <c r="L107" s="2">
        <f>TREND(Calibration!$A$2:$A$4,Calibration!$D$2:$D$4,G107)</f>
        <v>570.07155227916144</v>
      </c>
    </row>
    <row r="108" spans="1:12" x14ac:dyDescent="0.25">
      <c r="A108">
        <v>530087</v>
      </c>
      <c r="B108">
        <v>14.743000029999999</v>
      </c>
      <c r="C108">
        <v>0.62639999000000002</v>
      </c>
      <c r="D108">
        <v>9.9000003020963209E+37</v>
      </c>
      <c r="E108">
        <v>2.28600001</v>
      </c>
      <c r="F108">
        <v>1150.1510009799999</v>
      </c>
      <c r="G108">
        <v>1.48570001</v>
      </c>
      <c r="H108">
        <v>9.9000003020963209E+37</v>
      </c>
      <c r="J108" s="2">
        <f>TREND(Calibration!$A$2:$A$4,Calibration!$B$2:$B$4,C108)</f>
        <v>400.92225251989845</v>
      </c>
      <c r="K108" s="2">
        <f>TREND(Calibration!$A$2:$A$4,Calibration!$C$2:$C$4,E108)</f>
        <v>905.1216764249981</v>
      </c>
      <c r="L108" s="2">
        <f>TREND(Calibration!$A$2:$A$4,Calibration!$D$2:$D$4,G108)</f>
        <v>571.43196970129679</v>
      </c>
    </row>
    <row r="109" spans="1:12" x14ac:dyDescent="0.25">
      <c r="A109">
        <v>535089</v>
      </c>
      <c r="B109">
        <v>14.68500042</v>
      </c>
      <c r="C109">
        <v>0.62480002999999995</v>
      </c>
      <c r="D109">
        <v>9.9000003020963209E+37</v>
      </c>
      <c r="E109">
        <v>2.2876000400000001</v>
      </c>
      <c r="F109">
        <v>9.9000003020963209E+37</v>
      </c>
      <c r="G109">
        <v>1.48730004</v>
      </c>
      <c r="H109">
        <v>9.9000003020963209E+37</v>
      </c>
      <c r="J109" s="2">
        <f>TREND(Calibration!$A$2:$A$4,Calibration!$B$2:$B$4,C109)</f>
        <v>399.94088373166335</v>
      </c>
      <c r="K109" s="2">
        <f>TREND(Calibration!$A$2:$A$4,Calibration!$C$2:$C$4,E109)</f>
        <v>905.76902540535377</v>
      </c>
      <c r="L109" s="2">
        <f>TREND(Calibration!$A$2:$A$4,Calibration!$D$2:$D$4,G109)</f>
        <v>572.09156440320908</v>
      </c>
    </row>
    <row r="110" spans="1:12" x14ac:dyDescent="0.25">
      <c r="A110">
        <v>540089</v>
      </c>
      <c r="B110">
        <v>14.510000229999999</v>
      </c>
      <c r="C110">
        <v>0.62860000000000005</v>
      </c>
      <c r="D110">
        <v>9.9000003020963209E+37</v>
      </c>
      <c r="E110">
        <v>2.2822000999999998</v>
      </c>
      <c r="F110">
        <v>9.9000003020963209E+37</v>
      </c>
      <c r="G110">
        <v>1.48459995</v>
      </c>
      <c r="H110">
        <v>9.9000003020963209E+37</v>
      </c>
      <c r="J110" s="2">
        <f>TREND(Calibration!$A$2:$A$4,Calibration!$B$2:$B$4,C110)</f>
        <v>402.27167447282545</v>
      </c>
      <c r="K110" s="2">
        <f>TREND(Calibration!$A$2:$A$4,Calibration!$C$2:$C$4,E110)</f>
        <v>903.58428783606962</v>
      </c>
      <c r="L110" s="2">
        <f>TREND(Calibration!$A$2:$A$4,Calibration!$D$2:$D$4,G110)</f>
        <v>570.97848211182315</v>
      </c>
    </row>
    <row r="111" spans="1:12" x14ac:dyDescent="0.25">
      <c r="A111">
        <v>545088</v>
      </c>
      <c r="B111">
        <v>14.416999819999999</v>
      </c>
      <c r="C111">
        <v>0.62639999000000002</v>
      </c>
      <c r="D111">
        <v>9.9000003020963209E+37</v>
      </c>
      <c r="E111">
        <v>2.30439997</v>
      </c>
      <c r="F111">
        <v>9.9000003020963209E+37</v>
      </c>
      <c r="G111">
        <v>1.48459995</v>
      </c>
      <c r="H111">
        <v>9.9000003020963209E+37</v>
      </c>
      <c r="J111" s="2">
        <f>TREND(Calibration!$A$2:$A$4,Calibration!$B$2:$B$4,C111)</f>
        <v>400.92225251989845</v>
      </c>
      <c r="K111" s="2">
        <f>TREND(Calibration!$A$2:$A$4,Calibration!$C$2:$C$4,E111)</f>
        <v>912.56603393366015</v>
      </c>
      <c r="L111" s="2">
        <f>TREND(Calibration!$A$2:$A$4,Calibration!$D$2:$D$4,G111)</f>
        <v>570.97848211182315</v>
      </c>
    </row>
    <row r="112" spans="1:12" x14ac:dyDescent="0.25">
      <c r="A112">
        <v>550099</v>
      </c>
      <c r="B112">
        <v>14.333000180000001</v>
      </c>
      <c r="C112">
        <v>0.62639999000000002</v>
      </c>
      <c r="D112">
        <v>828.64099121000004</v>
      </c>
      <c r="E112">
        <v>2.2671001</v>
      </c>
      <c r="F112">
        <v>9.9000003020963209E+37</v>
      </c>
      <c r="G112">
        <v>1.4818999799999999</v>
      </c>
      <c r="H112">
        <v>9.9000003020963209E+37</v>
      </c>
      <c r="J112" s="2">
        <f>TREND(Calibration!$A$2:$A$4,Calibration!$B$2:$B$4,C112)</f>
        <v>400.92225251989845</v>
      </c>
      <c r="K112" s="2">
        <f>TREND(Calibration!$A$2:$A$4,Calibration!$C$2:$C$4,E112)</f>
        <v>897.47504638224063</v>
      </c>
      <c r="L112" s="2">
        <f>TREND(Calibration!$A$2:$A$4,Calibration!$D$2:$D$4,G112)</f>
        <v>569.86544928911235</v>
      </c>
    </row>
    <row r="113" spans="1:12" x14ac:dyDescent="0.25">
      <c r="A113">
        <v>555089</v>
      </c>
      <c r="B113">
        <v>14.27600002</v>
      </c>
      <c r="C113">
        <v>0.62589996999999997</v>
      </c>
      <c r="D113">
        <v>763.30200194999998</v>
      </c>
      <c r="E113">
        <v>2.22819996</v>
      </c>
      <c r="F113">
        <v>9.9000003020963209E+37</v>
      </c>
      <c r="G113">
        <v>1.4839999699999999</v>
      </c>
      <c r="H113">
        <v>9.9000003020963209E+37</v>
      </c>
      <c r="J113" s="2">
        <f>TREND(Calibration!$A$2:$A$4,Calibration!$B$2:$B$4,C113)</f>
        <v>400.6155548390231</v>
      </c>
      <c r="K113" s="2">
        <f>TREND(Calibration!$A$2:$A$4,Calibration!$C$2:$C$4,E113)</f>
        <v>881.73661274993901</v>
      </c>
      <c r="L113" s="2">
        <f>TREND(Calibration!$A$2:$A$4,Calibration!$D$2:$D$4,G113)</f>
        <v>570.73114698107349</v>
      </c>
    </row>
    <row r="114" spans="1:12" x14ac:dyDescent="0.25">
      <c r="A114">
        <v>560088</v>
      </c>
      <c r="B114">
        <v>14.21500015</v>
      </c>
      <c r="C114">
        <v>0.62159997</v>
      </c>
      <c r="D114">
        <v>1126.66503906</v>
      </c>
      <c r="E114">
        <v>2.2816999</v>
      </c>
      <c r="F114">
        <v>9.9000003020963209E+37</v>
      </c>
      <c r="G114">
        <v>1.48459995</v>
      </c>
      <c r="H114">
        <v>9.9000003020963209E+37</v>
      </c>
      <c r="J114" s="2">
        <f>TREND(Calibration!$A$2:$A$4,Calibration!$B$2:$B$4,C114)</f>
        <v>397.9780602832775</v>
      </c>
      <c r="K114" s="2">
        <f>TREND(Calibration!$A$2:$A$4,Calibration!$C$2:$C$4,E114)</f>
        <v>903.38191415559254</v>
      </c>
      <c r="L114" s="2">
        <f>TREND(Calibration!$A$2:$A$4,Calibration!$D$2:$D$4,G114)</f>
        <v>570.97848211182315</v>
      </c>
    </row>
    <row r="115" spans="1:12" x14ac:dyDescent="0.25">
      <c r="A115">
        <v>565088</v>
      </c>
      <c r="B115">
        <v>14.22399998</v>
      </c>
      <c r="C115">
        <v>0.62209999999999999</v>
      </c>
      <c r="D115">
        <v>806.86901854999996</v>
      </c>
      <c r="E115">
        <v>2.3701999200000001</v>
      </c>
      <c r="F115">
        <v>9.9000003020963209E+37</v>
      </c>
      <c r="G115">
        <v>1.4823999400000001</v>
      </c>
      <c r="H115">
        <v>9.9000003020963209E+37</v>
      </c>
      <c r="J115" s="2">
        <f>TREND(Calibration!$A$2:$A$4,Calibration!$B$2:$B$4,C115)</f>
        <v>398.28476409786111</v>
      </c>
      <c r="K115" s="2">
        <f>TREND(Calibration!$A$2:$A$4,Calibration!$C$2:$C$4,E115)</f>
        <v>939.18774136411571</v>
      </c>
      <c r="L115" s="2">
        <f>TREND(Calibration!$A$2:$A$4,Calibration!$D$2:$D$4,G115)</f>
        <v>570.07155227916144</v>
      </c>
    </row>
    <row r="116" spans="1:12" x14ac:dyDescent="0.25">
      <c r="A116">
        <v>570090</v>
      </c>
      <c r="B116">
        <v>14.23700047</v>
      </c>
      <c r="C116">
        <v>0.62269998000000004</v>
      </c>
      <c r="D116">
        <v>9.9000003020963209E+37</v>
      </c>
      <c r="E116">
        <v>2.3480999499999999</v>
      </c>
      <c r="F116">
        <v>9.9000003020963209E+37</v>
      </c>
      <c r="G116">
        <v>1.4818999799999999</v>
      </c>
      <c r="H116">
        <v>9.9000003020963209E+37</v>
      </c>
      <c r="J116" s="2">
        <f>TREND(Calibration!$A$2:$A$4,Calibration!$B$2:$B$4,C116)</f>
        <v>398.65277432659514</v>
      </c>
      <c r="K116" s="2">
        <f>TREND(Calibration!$A$2:$A$4,Calibration!$C$2:$C$4,E116)</f>
        <v>930.2464133606469</v>
      </c>
      <c r="L116" s="2">
        <f>TREND(Calibration!$A$2:$A$4,Calibration!$D$2:$D$4,G116)</f>
        <v>569.86544928911235</v>
      </c>
    </row>
    <row r="117" spans="1:12" x14ac:dyDescent="0.25">
      <c r="A117">
        <v>575089</v>
      </c>
      <c r="B117">
        <v>14.25</v>
      </c>
      <c r="C117">
        <v>0.62269998000000004</v>
      </c>
      <c r="D117">
        <v>1216.4160156200001</v>
      </c>
      <c r="E117">
        <v>2.3550999199999998</v>
      </c>
      <c r="F117">
        <v>9.9000003020963209E+37</v>
      </c>
      <c r="G117">
        <v>1.4818999799999999</v>
      </c>
      <c r="H117">
        <v>9.9000003020963209E+37</v>
      </c>
      <c r="J117" s="2">
        <f>TREND(Calibration!$A$2:$A$4,Calibration!$B$2:$B$4,C117)</f>
        <v>398.65277432659514</v>
      </c>
      <c r="K117" s="2">
        <f>TREND(Calibration!$A$2:$A$4,Calibration!$C$2:$C$4,E117)</f>
        <v>933.0784999102865</v>
      </c>
      <c r="L117" s="2">
        <f>TREND(Calibration!$A$2:$A$4,Calibration!$D$2:$D$4,G117)</f>
        <v>569.86544928911235</v>
      </c>
    </row>
    <row r="118" spans="1:12" x14ac:dyDescent="0.25">
      <c r="A118">
        <v>580089</v>
      </c>
      <c r="B118">
        <v>14.260000229999999</v>
      </c>
      <c r="C118">
        <v>0.62910001999999998</v>
      </c>
      <c r="D118">
        <v>585.48101807</v>
      </c>
      <c r="E118">
        <v>2.2925000199999999</v>
      </c>
      <c r="F118">
        <v>9.9000003020963209E+37</v>
      </c>
      <c r="G118">
        <v>1.4808000299999999</v>
      </c>
      <c r="H118">
        <v>9.9000003020963209E+37</v>
      </c>
      <c r="J118" s="2">
        <f>TREND(Calibration!$A$2:$A$4,Calibration!$B$2:$B$4,C118)</f>
        <v>402.57837215370074</v>
      </c>
      <c r="K118" s="2">
        <f>TREND(Calibration!$A$2:$A$4,Calibration!$C$2:$C$4,E118)</f>
        <v>907.75148639468705</v>
      </c>
      <c r="L118" s="2">
        <f>TREND(Calibration!$A$2:$A$4,Calibration!$D$2:$D$4,G118)</f>
        <v>569.41200704592427</v>
      </c>
    </row>
    <row r="119" spans="1:12" x14ac:dyDescent="0.25">
      <c r="A119">
        <v>585089</v>
      </c>
      <c r="B119">
        <v>14.19499969</v>
      </c>
      <c r="C119">
        <v>0.62209999999999999</v>
      </c>
      <c r="D119">
        <v>9.9000003020963209E+37</v>
      </c>
      <c r="E119">
        <v>2.3048999299999999</v>
      </c>
      <c r="F119">
        <v>854.80603026999995</v>
      </c>
      <c r="G119">
        <v>1.4851000299999999</v>
      </c>
      <c r="H119">
        <v>9.9000003020963209E+37</v>
      </c>
      <c r="J119" s="2">
        <f>TREND(Calibration!$A$2:$A$4,Calibration!$B$2:$B$4,C119)</f>
        <v>398.28476409786111</v>
      </c>
      <c r="K119" s="2">
        <f>TREND(Calibration!$A$2:$A$4,Calibration!$C$2:$C$4,E119)</f>
        <v>912.7683105136108</v>
      </c>
      <c r="L119" s="2">
        <f>TREND(Calibration!$A$2:$A$4,Calibration!$D$2:$D$4,G119)</f>
        <v>571.18463457054713</v>
      </c>
    </row>
    <row r="120" spans="1:12" x14ac:dyDescent="0.25">
      <c r="A120">
        <v>590100</v>
      </c>
      <c r="B120">
        <v>14.17199993</v>
      </c>
      <c r="C120">
        <v>0.62910001999999998</v>
      </c>
      <c r="D120">
        <v>688.96801758000004</v>
      </c>
      <c r="E120">
        <v>2.2600998899999998</v>
      </c>
      <c r="F120">
        <v>9.9000003020963209E+37</v>
      </c>
      <c r="G120">
        <v>1.48570001</v>
      </c>
      <c r="H120">
        <v>1341.88098145</v>
      </c>
      <c r="J120" s="2">
        <f>TREND(Calibration!$A$2:$A$4,Calibration!$B$2:$B$4,C120)</f>
        <v>402.57837215370074</v>
      </c>
      <c r="K120" s="2">
        <f>TREND(Calibration!$A$2:$A$4,Calibration!$C$2:$C$4,E120)</f>
        <v>894.64286273207438</v>
      </c>
      <c r="L120" s="2">
        <f>TREND(Calibration!$A$2:$A$4,Calibration!$D$2:$D$4,G120)</f>
        <v>571.43196970129679</v>
      </c>
    </row>
    <row r="121" spans="1:12" x14ac:dyDescent="0.25">
      <c r="A121">
        <v>595088</v>
      </c>
      <c r="B121">
        <v>14.04899979</v>
      </c>
      <c r="C121">
        <v>0.62540001000000001</v>
      </c>
      <c r="D121">
        <v>9.9000003020963209E+37</v>
      </c>
      <c r="E121">
        <v>2.3696999500000002</v>
      </c>
      <c r="F121">
        <v>9.9000003020963209E+37</v>
      </c>
      <c r="G121">
        <v>1.4861999800000001</v>
      </c>
      <c r="H121">
        <v>9.9000003020963209E+37</v>
      </c>
      <c r="J121" s="2">
        <f>TREND(Calibration!$A$2:$A$4,Calibration!$B$2:$B$4,C121)</f>
        <v>400.30889396039743</v>
      </c>
      <c r="K121" s="2">
        <f>TREND(Calibration!$A$2:$A$4,Calibration!$C$2:$C$4,E121)</f>
        <v>938.98546073830971</v>
      </c>
      <c r="L121" s="2">
        <f>TREND(Calibration!$A$2:$A$4,Calibration!$D$2:$D$4,G121)</f>
        <v>571.63807681373544</v>
      </c>
    </row>
    <row r="122" spans="1:12" x14ac:dyDescent="0.25">
      <c r="A122">
        <v>600089</v>
      </c>
      <c r="B122">
        <v>14.02999973</v>
      </c>
      <c r="C122">
        <v>0.63129997000000004</v>
      </c>
      <c r="D122">
        <v>9.9000003020963209E+37</v>
      </c>
      <c r="E122">
        <v>2.4042999699999998</v>
      </c>
      <c r="F122">
        <v>9.9000003020963209E+37</v>
      </c>
      <c r="G122">
        <v>1.4835</v>
      </c>
      <c r="H122">
        <v>9.9000003020963209E+37</v>
      </c>
      <c r="J122" s="2">
        <f>TREND(Calibration!$A$2:$A$4,Calibration!$B$2:$B$4,C122)</f>
        <v>403.92775730437813</v>
      </c>
      <c r="K122" s="2">
        <f>TREND(Calibration!$A$2:$A$4,Calibration!$C$2:$C$4,E122)</f>
        <v>952.98412805535031</v>
      </c>
      <c r="L122" s="2">
        <f>TREND(Calibration!$A$2:$A$4,Calibration!$D$2:$D$4,G122)</f>
        <v>570.52503986863508</v>
      </c>
    </row>
    <row r="123" spans="1:12" x14ac:dyDescent="0.25">
      <c r="A123">
        <v>605089</v>
      </c>
      <c r="B123">
        <v>14.04899979</v>
      </c>
      <c r="C123">
        <v>0.63450002999999999</v>
      </c>
      <c r="D123">
        <v>776.10302734000004</v>
      </c>
      <c r="E123">
        <v>2.3659000400000001</v>
      </c>
      <c r="F123">
        <v>9.9000003020963209E+37</v>
      </c>
      <c r="G123">
        <v>1.4839999699999999</v>
      </c>
      <c r="H123">
        <v>9.9000003020963209E+37</v>
      </c>
      <c r="J123" s="2">
        <f>TREND(Calibration!$A$2:$A$4,Calibration!$B$2:$B$4,C123)</f>
        <v>405.89058075276398</v>
      </c>
      <c r="K123" s="2">
        <f>TREND(Calibration!$A$2:$A$4,Calibration!$C$2:$C$4,E123)</f>
        <v>937.44807214938123</v>
      </c>
      <c r="L123" s="2">
        <f>TREND(Calibration!$A$2:$A$4,Calibration!$D$2:$D$4,G123)</f>
        <v>570.73114698107349</v>
      </c>
    </row>
    <row r="124" spans="1:12" x14ac:dyDescent="0.25">
      <c r="A124">
        <v>610090</v>
      </c>
      <c r="B124">
        <v>14.04899979</v>
      </c>
      <c r="C124">
        <v>0.64050001000000001</v>
      </c>
      <c r="D124">
        <v>1179.2619628899999</v>
      </c>
      <c r="E124">
        <v>2.4388000999999999</v>
      </c>
      <c r="F124">
        <v>9.9000003020963209E+37</v>
      </c>
      <c r="G124">
        <v>1.4830000400000001</v>
      </c>
      <c r="H124">
        <v>9.9000003020963209E+37</v>
      </c>
      <c r="J124" s="2">
        <f>TREND(Calibration!$A$2:$A$4,Calibration!$B$2:$B$4,C124)</f>
        <v>409.57079344685292</v>
      </c>
      <c r="K124" s="2">
        <f>TREND(Calibration!$A$2:$A$4,Calibration!$C$2:$C$4,E124)</f>
        <v>966.94238132412454</v>
      </c>
      <c r="L124" s="2">
        <f>TREND(Calibration!$A$2:$A$4,Calibration!$D$2:$D$4,G124)</f>
        <v>570.3189368785861</v>
      </c>
    </row>
    <row r="125" spans="1:12" x14ac:dyDescent="0.25">
      <c r="A125">
        <v>615090</v>
      </c>
      <c r="B125">
        <v>14.14299965</v>
      </c>
      <c r="C125">
        <v>0.63940001000000002</v>
      </c>
      <c r="D125">
        <v>702.06896973000005</v>
      </c>
      <c r="E125">
        <v>2.39129996</v>
      </c>
      <c r="F125">
        <v>9.9000003020963209E+37</v>
      </c>
      <c r="G125">
        <v>1.4861999800000001</v>
      </c>
      <c r="H125">
        <v>9.9000003020963209E+37</v>
      </c>
      <c r="J125" s="2">
        <f>TREND(Calibration!$A$2:$A$4,Calibration!$B$2:$B$4,C125)</f>
        <v>408.89608553724361</v>
      </c>
      <c r="K125" s="2">
        <f>TREND(Calibration!$A$2:$A$4,Calibration!$C$2:$C$4,E125)</f>
        <v>947.72451216182765</v>
      </c>
      <c r="L125" s="2">
        <f>TREND(Calibration!$A$2:$A$4,Calibration!$D$2:$D$4,G125)</f>
        <v>571.63807681373544</v>
      </c>
    </row>
    <row r="126" spans="1:12" x14ac:dyDescent="0.25">
      <c r="A126">
        <v>620090</v>
      </c>
      <c r="B126">
        <v>14.24699974</v>
      </c>
      <c r="C126">
        <v>0.64319998</v>
      </c>
      <c r="D126">
        <v>640.14801024999997</v>
      </c>
      <c r="E126">
        <v>2.40969992</v>
      </c>
      <c r="F126">
        <v>1281.5279541</v>
      </c>
      <c r="G126">
        <v>1.48459995</v>
      </c>
      <c r="H126">
        <v>9.9000003020963209E+37</v>
      </c>
      <c r="J126" s="2">
        <f>TREND(Calibration!$A$2:$A$4,Calibration!$B$2:$B$4,C126)</f>
        <v>411.2268762784056</v>
      </c>
      <c r="K126" s="2">
        <f>TREND(Calibration!$A$2:$A$4,Calibration!$C$2:$C$4,E126)</f>
        <v>955.1688696704897</v>
      </c>
      <c r="L126" s="2">
        <f>TREND(Calibration!$A$2:$A$4,Calibration!$D$2:$D$4,G126)</f>
        <v>570.97848211182315</v>
      </c>
    </row>
    <row r="127" spans="1:12" x14ac:dyDescent="0.25">
      <c r="A127">
        <v>625089</v>
      </c>
      <c r="B127">
        <v>14.35700035</v>
      </c>
      <c r="C127">
        <v>0.64590000999999997</v>
      </c>
      <c r="D127">
        <v>9.9000003020963209E+37</v>
      </c>
      <c r="E127">
        <v>2.3951001199999999</v>
      </c>
      <c r="F127">
        <v>816.16497803000004</v>
      </c>
      <c r="G127">
        <v>1.48459995</v>
      </c>
      <c r="H127">
        <v>9.9000003020963209E+37</v>
      </c>
      <c r="J127" s="2">
        <f>TREND(Calibration!$A$2:$A$4,Calibration!$B$2:$B$4,C127)</f>
        <v>412.88299591220789</v>
      </c>
      <c r="K127" s="2">
        <f>TREND(Calibration!$A$2:$A$4,Calibration!$C$2:$C$4,E127)</f>
        <v>949.26200189713779</v>
      </c>
      <c r="L127" s="2">
        <f>TREND(Calibration!$A$2:$A$4,Calibration!$D$2:$D$4,G127)</f>
        <v>570.97848211182315</v>
      </c>
    </row>
    <row r="128" spans="1:12" x14ac:dyDescent="0.25">
      <c r="A128">
        <v>630089</v>
      </c>
      <c r="B128">
        <v>14.42500019</v>
      </c>
      <c r="C128">
        <v>0.64639997000000005</v>
      </c>
      <c r="D128">
        <v>9.9000003020963209E+37</v>
      </c>
      <c r="E128">
        <v>2.3782999500000002</v>
      </c>
      <c r="F128">
        <v>522.56500243999994</v>
      </c>
      <c r="G128">
        <v>1.4851000299999999</v>
      </c>
      <c r="H128">
        <v>9.9000003020963209E+37</v>
      </c>
      <c r="J128" s="2">
        <f>TREND(Calibration!$A$2:$A$4,Calibration!$B$2:$B$4,C128)</f>
        <v>413.18965679083362</v>
      </c>
      <c r="K128" s="2">
        <f>TREND(Calibration!$A$2:$A$4,Calibration!$C$2:$C$4,E128)</f>
        <v>942.4648962683051</v>
      </c>
      <c r="L128" s="2">
        <f>TREND(Calibration!$A$2:$A$4,Calibration!$D$2:$D$4,G128)</f>
        <v>571.18463457054713</v>
      </c>
    </row>
    <row r="129" spans="1:12" x14ac:dyDescent="0.25">
      <c r="A129">
        <v>635090</v>
      </c>
      <c r="B129">
        <v>14.43500042</v>
      </c>
      <c r="C129">
        <v>0.64910000999999995</v>
      </c>
      <c r="D129">
        <v>786.61798095999995</v>
      </c>
      <c r="E129">
        <v>2.3620998900000001</v>
      </c>
      <c r="F129">
        <v>925.77801513999998</v>
      </c>
      <c r="G129">
        <v>1.4823999400000001</v>
      </c>
      <c r="H129">
        <v>9.9000003020963209E+37</v>
      </c>
      <c r="J129" s="2">
        <f>TREND(Calibration!$A$2:$A$4,Calibration!$B$2:$B$4,C129)</f>
        <v>414.84578255834413</v>
      </c>
      <c r="K129" s="2">
        <f>TREND(Calibration!$A$2:$A$4,Calibration!$C$2:$C$4,E129)</f>
        <v>935.91058645992644</v>
      </c>
      <c r="L129" s="2">
        <f>TREND(Calibration!$A$2:$A$4,Calibration!$D$2:$D$4,G129)</f>
        <v>570.07155227916144</v>
      </c>
    </row>
    <row r="130" spans="1:12" x14ac:dyDescent="0.25">
      <c r="A130">
        <v>640089</v>
      </c>
      <c r="B130">
        <v>14.41899967</v>
      </c>
      <c r="C130">
        <v>0.64639997000000005</v>
      </c>
      <c r="D130">
        <v>9.9000003020963209E+37</v>
      </c>
      <c r="E130">
        <v>2.3573000400000002</v>
      </c>
      <c r="F130">
        <v>9.9000003020963209E+37</v>
      </c>
      <c r="G130">
        <v>1.4839999699999999</v>
      </c>
      <c r="H130">
        <v>9.9000003020963209E+37</v>
      </c>
      <c r="J130" s="2">
        <f>TREND(Calibration!$A$2:$A$4,Calibration!$B$2:$B$4,C130)</f>
        <v>413.18965679083362</v>
      </c>
      <c r="K130" s="2">
        <f>TREND(Calibration!$A$2:$A$4,Calibration!$C$2:$C$4,E130)</f>
        <v>933.96863661938596</v>
      </c>
      <c r="L130" s="2">
        <f>TREND(Calibration!$A$2:$A$4,Calibration!$D$2:$D$4,G130)</f>
        <v>570.73114698107349</v>
      </c>
    </row>
    <row r="131" spans="1:12" x14ac:dyDescent="0.25">
      <c r="A131">
        <v>645100</v>
      </c>
      <c r="B131">
        <v>14.39599991</v>
      </c>
      <c r="C131">
        <v>0.64370000000000005</v>
      </c>
      <c r="D131">
        <v>975.71600341999999</v>
      </c>
      <c r="E131">
        <v>2.3048999299999999</v>
      </c>
      <c r="F131">
        <v>9.9000003020963209E+37</v>
      </c>
      <c r="G131">
        <v>1.4851000299999999</v>
      </c>
      <c r="H131">
        <v>9.9000003020963209E+37</v>
      </c>
      <c r="J131" s="2">
        <f>TREND(Calibration!$A$2:$A$4,Calibration!$B$2:$B$4,C131)</f>
        <v>411.53357395928094</v>
      </c>
      <c r="K131" s="2">
        <f>TREND(Calibration!$A$2:$A$4,Calibration!$C$2:$C$4,E131)</f>
        <v>912.7683105136108</v>
      </c>
      <c r="L131" s="2">
        <f>TREND(Calibration!$A$2:$A$4,Calibration!$D$2:$D$4,G131)</f>
        <v>571.18463457054713</v>
      </c>
    </row>
    <row r="132" spans="1:12" x14ac:dyDescent="0.25">
      <c r="A132">
        <v>650090</v>
      </c>
      <c r="B132">
        <v>14.432000159999999</v>
      </c>
      <c r="C132">
        <v>0.64050001000000001</v>
      </c>
      <c r="D132">
        <v>595.16601562000005</v>
      </c>
      <c r="E132">
        <v>2.2400999100000001</v>
      </c>
      <c r="F132">
        <v>9.9000003020963209E+37</v>
      </c>
      <c r="G132">
        <v>1.48730004</v>
      </c>
      <c r="H132">
        <v>9.9000003020963209E+37</v>
      </c>
      <c r="J132" s="2">
        <f>TREND(Calibration!$A$2:$A$4,Calibration!$B$2:$B$4,C132)</f>
        <v>409.57079344685292</v>
      </c>
      <c r="K132" s="2">
        <f>TREND(Calibration!$A$2:$A$4,Calibration!$C$2:$C$4,E132)</f>
        <v>886.55116028891211</v>
      </c>
      <c r="L132" s="2">
        <f>TREND(Calibration!$A$2:$A$4,Calibration!$D$2:$D$4,G132)</f>
        <v>572.09156440320908</v>
      </c>
    </row>
    <row r="133" spans="1:12" x14ac:dyDescent="0.25">
      <c r="A133">
        <v>655089</v>
      </c>
      <c r="B133">
        <v>14.510000229999999</v>
      </c>
      <c r="C133">
        <v>0.64370000000000005</v>
      </c>
      <c r="D133">
        <v>961.08599853999999</v>
      </c>
      <c r="E133">
        <v>2.2681999199999998</v>
      </c>
      <c r="F133">
        <v>9.9000003020963209E+37</v>
      </c>
      <c r="G133">
        <v>1.48570001</v>
      </c>
      <c r="H133">
        <v>9.9000003020963209E+37</v>
      </c>
      <c r="J133" s="2">
        <f>TREND(Calibration!$A$2:$A$4,Calibration!$B$2:$B$4,C133)</f>
        <v>411.53357395928094</v>
      </c>
      <c r="K133" s="2">
        <f>TREND(Calibration!$A$2:$A$4,Calibration!$C$2:$C$4,E133)</f>
        <v>897.92001763626376</v>
      </c>
      <c r="L133" s="2">
        <f>TREND(Calibration!$A$2:$A$4,Calibration!$D$2:$D$4,G133)</f>
        <v>571.43196970129679</v>
      </c>
    </row>
    <row r="134" spans="1:12" x14ac:dyDescent="0.25">
      <c r="A134">
        <v>660089</v>
      </c>
      <c r="B134">
        <v>14.635999679999999</v>
      </c>
      <c r="C134">
        <v>0.64370000000000005</v>
      </c>
      <c r="D134">
        <v>1196.54394531</v>
      </c>
      <c r="E134">
        <v>2.1963000300000002</v>
      </c>
      <c r="F134">
        <v>9.9000003020963209E+37</v>
      </c>
      <c r="G134">
        <v>1.4878</v>
      </c>
      <c r="H134">
        <v>9.9000003020963209E+37</v>
      </c>
      <c r="J134" s="2">
        <f>TREND(Calibration!$A$2:$A$4,Calibration!$B$2:$B$4,C134)</f>
        <v>411.53357395928094</v>
      </c>
      <c r="K134" s="2">
        <f>TREND(Calibration!$A$2:$A$4,Calibration!$C$2:$C$4,E134)</f>
        <v>868.83036276780365</v>
      </c>
      <c r="L134" s="2">
        <f>TREND(Calibration!$A$2:$A$4,Calibration!$D$2:$D$4,G134)</f>
        <v>572.29766739325794</v>
      </c>
    </row>
    <row r="135" spans="1:12" x14ac:dyDescent="0.25">
      <c r="A135">
        <v>665092</v>
      </c>
      <c r="B135">
        <v>14.75</v>
      </c>
      <c r="C135">
        <v>0.64480000999999998</v>
      </c>
      <c r="D135">
        <v>1114.2840576200001</v>
      </c>
      <c r="E135">
        <v>2.1170000999999998</v>
      </c>
      <c r="F135">
        <v>9.9000003020963209E+37</v>
      </c>
      <c r="G135">
        <v>1.4883999800000001</v>
      </c>
      <c r="H135">
        <v>9.9000003020963209E+37</v>
      </c>
      <c r="J135" s="2">
        <f>TREND(Calibration!$A$2:$A$4,Calibration!$B$2:$B$4,C135)</f>
        <v>412.20828800259852</v>
      </c>
      <c r="K135" s="2">
        <f>TREND(Calibration!$A$2:$A$4,Calibration!$C$2:$C$4,E135)</f>
        <v>836.74675881801932</v>
      </c>
      <c r="L135" s="2">
        <f>TREND(Calibration!$A$2:$A$4,Calibration!$D$2:$D$4,G135)</f>
        <v>572.5450025240076</v>
      </c>
    </row>
    <row r="136" spans="1:12" x14ac:dyDescent="0.25">
      <c r="A136">
        <v>670097</v>
      </c>
      <c r="B136">
        <v>14.83100033</v>
      </c>
      <c r="C136">
        <v>0.63719999999999999</v>
      </c>
      <c r="D136">
        <v>9.9000003020963209E+37</v>
      </c>
      <c r="E136">
        <v>2.1115999200000002</v>
      </c>
      <c r="F136">
        <v>9.9000003020963209E+37</v>
      </c>
      <c r="G136">
        <v>1.48459995</v>
      </c>
      <c r="H136">
        <v>9.9000003020963209E+37</v>
      </c>
      <c r="J136" s="2">
        <f>TREND(Calibration!$A$2:$A$4,Calibration!$B$2:$B$4,C136)</f>
        <v>407.5466635843166</v>
      </c>
      <c r="K136" s="2">
        <f>TREND(Calibration!$A$2:$A$4,Calibration!$C$2:$C$4,E136)</f>
        <v>834.56192414820896</v>
      </c>
      <c r="L136" s="2">
        <f>TREND(Calibration!$A$2:$A$4,Calibration!$D$2:$D$4,G136)</f>
        <v>570.97848211182315</v>
      </c>
    </row>
    <row r="137" spans="1:12" x14ac:dyDescent="0.25">
      <c r="A137">
        <v>675092</v>
      </c>
      <c r="B137">
        <v>14.9090004</v>
      </c>
      <c r="C137">
        <v>0.64050001000000001</v>
      </c>
      <c r="D137">
        <v>854.96697998000002</v>
      </c>
      <c r="E137">
        <v>2.0801999599999998</v>
      </c>
      <c r="F137">
        <v>9.9000003020963209E+37</v>
      </c>
      <c r="G137">
        <v>1.4861999800000001</v>
      </c>
      <c r="H137">
        <v>9.9000003020963209E+37</v>
      </c>
      <c r="J137" s="2">
        <f>TREND(Calibration!$A$2:$A$4,Calibration!$B$2:$B$4,C137)</f>
        <v>409.57079344685292</v>
      </c>
      <c r="K137" s="2">
        <f>TREND(Calibration!$A$2:$A$4,Calibration!$C$2:$C$4,E137)</f>
        <v>821.85795479187937</v>
      </c>
      <c r="L137" s="2">
        <f>TREND(Calibration!$A$2:$A$4,Calibration!$D$2:$D$4,G137)</f>
        <v>571.63807681373544</v>
      </c>
    </row>
    <row r="138" spans="1:12" x14ac:dyDescent="0.25">
      <c r="A138">
        <v>680091</v>
      </c>
      <c r="B138">
        <v>14.93799973</v>
      </c>
      <c r="C138">
        <v>0.63889998000000003</v>
      </c>
      <c r="D138">
        <v>679.27899170000001</v>
      </c>
      <c r="E138">
        <v>2.00250006</v>
      </c>
      <c r="F138">
        <v>9.9000003020963209E+37</v>
      </c>
      <c r="G138">
        <v>1.4839999699999999</v>
      </c>
      <c r="H138">
        <v>9.9000003020963209E+37</v>
      </c>
      <c r="J138" s="2">
        <f>TREND(Calibration!$A$2:$A$4,Calibration!$B$2:$B$4,C138)</f>
        <v>408.58938172265999</v>
      </c>
      <c r="K138" s="2">
        <f>TREND(Calibration!$A$2:$A$4,Calibration!$C$2:$C$4,E138)</f>
        <v>790.42169982245082</v>
      </c>
      <c r="L138" s="2">
        <f>TREND(Calibration!$A$2:$A$4,Calibration!$D$2:$D$4,G138)</f>
        <v>570.73114698107349</v>
      </c>
    </row>
    <row r="139" spans="1:12" x14ac:dyDescent="0.25">
      <c r="A139">
        <v>685092</v>
      </c>
      <c r="B139">
        <v>14.85400009</v>
      </c>
      <c r="C139">
        <v>0.63129997000000004</v>
      </c>
      <c r="D139">
        <v>761.41699218999997</v>
      </c>
      <c r="E139">
        <v>1.95120001</v>
      </c>
      <c r="F139">
        <v>9.9000003020963209E+37</v>
      </c>
      <c r="G139">
        <v>1.48889995</v>
      </c>
      <c r="H139">
        <v>9.9000003020963209E+37</v>
      </c>
      <c r="J139" s="2">
        <f>TREND(Calibration!$A$2:$A$4,Calibration!$B$2:$B$4,C139)</f>
        <v>403.92775730437813</v>
      </c>
      <c r="K139" s="2">
        <f>TREND(Calibration!$A$2:$A$4,Calibration!$C$2:$C$4,E139)</f>
        <v>769.66644207122545</v>
      </c>
      <c r="L139" s="2">
        <f>TREND(Calibration!$A$2:$A$4,Calibration!$D$2:$D$4,G139)</f>
        <v>572.75110963644613</v>
      </c>
    </row>
    <row r="140" spans="1:12" x14ac:dyDescent="0.25">
      <c r="A140">
        <v>690091</v>
      </c>
      <c r="B140">
        <v>14.76299953</v>
      </c>
      <c r="C140">
        <v>0.62970000999999998</v>
      </c>
      <c r="D140">
        <v>813.78198241999996</v>
      </c>
      <c r="E140">
        <v>1.86370003</v>
      </c>
      <c r="F140">
        <v>9.9000003020963209E+37</v>
      </c>
      <c r="G140">
        <v>1.4883999800000001</v>
      </c>
      <c r="H140">
        <v>9.9000003020963209E+37</v>
      </c>
      <c r="J140" s="2">
        <f>TREND(Calibration!$A$2:$A$4,Calibration!$B$2:$B$4,C140)</f>
        <v>402.94638851614303</v>
      </c>
      <c r="K140" s="2">
        <f>TREND(Calibration!$A$2:$A$4,Calibration!$C$2:$C$4,E140)</f>
        <v>734.26521657286696</v>
      </c>
      <c r="L140" s="2">
        <f>TREND(Calibration!$A$2:$A$4,Calibration!$D$2:$D$4,G140)</f>
        <v>572.5450025240076</v>
      </c>
    </row>
    <row r="141" spans="1:12" x14ac:dyDescent="0.25">
      <c r="A141">
        <v>695091</v>
      </c>
      <c r="B141">
        <v>14.635999679999999</v>
      </c>
      <c r="C141">
        <v>0.63290000000000002</v>
      </c>
      <c r="D141">
        <v>658.37097168000003</v>
      </c>
      <c r="E141">
        <v>1.84800005</v>
      </c>
      <c r="F141">
        <v>9.9000003020963209E+37</v>
      </c>
      <c r="G141">
        <v>1.4878</v>
      </c>
      <c r="H141">
        <v>9.9000003020963209E+37</v>
      </c>
      <c r="J141" s="2">
        <f>TREND(Calibration!$A$2:$A$4,Calibration!$B$2:$B$4,C141)</f>
        <v>404.90916902857106</v>
      </c>
      <c r="K141" s="2">
        <f>TREND(Calibration!$A$2:$A$4,Calibration!$C$2:$C$4,E141)</f>
        <v>727.91323189470222</v>
      </c>
      <c r="L141" s="2">
        <f>TREND(Calibration!$A$2:$A$4,Calibration!$D$2:$D$4,G141)</f>
        <v>572.29766739325794</v>
      </c>
    </row>
    <row r="142" spans="1:12" x14ac:dyDescent="0.25">
      <c r="A142">
        <v>700091</v>
      </c>
      <c r="B142">
        <v>14.58100033</v>
      </c>
      <c r="C142">
        <v>0.63129997000000004</v>
      </c>
      <c r="D142">
        <v>864.05603026999995</v>
      </c>
      <c r="E142">
        <v>1.7826999400000001</v>
      </c>
      <c r="F142">
        <v>9.9000003020963209E+37</v>
      </c>
      <c r="G142">
        <v>1.4861999800000001</v>
      </c>
      <c r="H142">
        <v>9.9000003020963209E+37</v>
      </c>
      <c r="J142" s="2">
        <f>TREND(Calibration!$A$2:$A$4,Calibration!$B$2:$B$4,C142)</f>
        <v>403.92775730437813</v>
      </c>
      <c r="K142" s="2">
        <f>TREND(Calibration!$A$2:$A$4,Calibration!$C$2:$C$4,E142)</f>
        <v>701.49375249393427</v>
      </c>
      <c r="L142" s="2">
        <f>TREND(Calibration!$A$2:$A$4,Calibration!$D$2:$D$4,G142)</f>
        <v>571.63807681373544</v>
      </c>
    </row>
    <row r="143" spans="1:12" x14ac:dyDescent="0.25">
      <c r="A143">
        <v>705091</v>
      </c>
      <c r="B143">
        <v>14.58100033</v>
      </c>
      <c r="C143">
        <v>0.63349997999999996</v>
      </c>
      <c r="D143">
        <v>468.66598511000001</v>
      </c>
      <c r="E143">
        <v>1.7676000599999999</v>
      </c>
      <c r="F143">
        <v>9.9000003020963209E+37</v>
      </c>
      <c r="G143">
        <v>1.48730004</v>
      </c>
      <c r="H143">
        <v>9.9000003020963209E+37</v>
      </c>
      <c r="J143" s="2">
        <f>TREND(Calibration!$A$2:$A$4,Calibration!$B$2:$B$4,C143)</f>
        <v>405.27717925730502</v>
      </c>
      <c r="K143" s="2">
        <f>TREND(Calibration!$A$2:$A$4,Calibration!$C$2:$C$4,E143)</f>
        <v>695.38455959036833</v>
      </c>
      <c r="L143" s="2">
        <f>TREND(Calibration!$A$2:$A$4,Calibration!$D$2:$D$4,G143)</f>
        <v>572.09156440320908</v>
      </c>
    </row>
    <row r="144" spans="1:12" x14ac:dyDescent="0.25">
      <c r="A144">
        <v>710089</v>
      </c>
      <c r="B144">
        <v>14.5909996</v>
      </c>
      <c r="C144">
        <v>0.62589996999999997</v>
      </c>
      <c r="D144">
        <v>739.31500243999994</v>
      </c>
      <c r="E144">
        <v>1.71790004</v>
      </c>
      <c r="F144">
        <v>9.9000003020963209E+37</v>
      </c>
      <c r="G144">
        <v>1.4900000099999999</v>
      </c>
      <c r="H144">
        <v>9.9000003020963209E+37</v>
      </c>
      <c r="J144" s="2">
        <f>TREND(Calibration!$A$2:$A$4,Calibration!$B$2:$B$4,C144)</f>
        <v>400.6155548390231</v>
      </c>
      <c r="K144" s="2">
        <f>TREND(Calibration!$A$2:$A$4,Calibration!$C$2:$C$4,E144)</f>
        <v>675.27665081949863</v>
      </c>
      <c r="L144" s="2">
        <f>TREND(Calibration!$A$2:$A$4,Calibration!$D$2:$D$4,G144)</f>
        <v>573.20459722591977</v>
      </c>
    </row>
    <row r="145" spans="1:12" x14ac:dyDescent="0.25">
      <c r="A145">
        <v>715103</v>
      </c>
      <c r="B145">
        <v>14.635999679999999</v>
      </c>
      <c r="C145">
        <v>0.62699996999999996</v>
      </c>
      <c r="D145">
        <v>580.36499022999999</v>
      </c>
      <c r="E145">
        <v>1.6898000200000001</v>
      </c>
      <c r="F145">
        <v>1139.1710205100001</v>
      </c>
      <c r="G145">
        <v>1.4900000099999999</v>
      </c>
      <c r="H145">
        <v>9.9000003020963209E+37</v>
      </c>
      <c r="J145" s="2">
        <f>TREND(Calibration!$A$2:$A$4,Calibration!$B$2:$B$4,C145)</f>
        <v>401.29026274863241</v>
      </c>
      <c r="K145" s="2">
        <f>TREND(Calibration!$A$2:$A$4,Calibration!$C$2:$C$4,E145)</f>
        <v>663.90778942629174</v>
      </c>
      <c r="L145" s="2">
        <f>TREND(Calibration!$A$2:$A$4,Calibration!$D$2:$D$4,G145)</f>
        <v>573.20459722591977</v>
      </c>
    </row>
    <row r="146" spans="1:12" x14ac:dyDescent="0.25">
      <c r="A146">
        <v>720090</v>
      </c>
      <c r="B146">
        <v>14.630000109999999</v>
      </c>
      <c r="C146">
        <v>0.62589996999999997</v>
      </c>
      <c r="D146">
        <v>924.25701904000005</v>
      </c>
      <c r="E146">
        <v>1.59850001</v>
      </c>
      <c r="F146">
        <v>832.23699951000003</v>
      </c>
      <c r="G146">
        <v>1.48889995</v>
      </c>
      <c r="H146">
        <v>9.9000003020963209E+37</v>
      </c>
      <c r="J146" s="2">
        <f>TREND(Calibration!$A$2:$A$4,Calibration!$B$2:$B$4,C146)</f>
        <v>400.6155548390231</v>
      </c>
      <c r="K146" s="2">
        <f>TREND(Calibration!$A$2:$A$4,Calibration!$C$2:$C$4,E146)</f>
        <v>626.96912678874151</v>
      </c>
      <c r="L146" s="2">
        <f>TREND(Calibration!$A$2:$A$4,Calibration!$D$2:$D$4,G146)</f>
        <v>572.75110963644613</v>
      </c>
    </row>
    <row r="147" spans="1:12" x14ac:dyDescent="0.25">
      <c r="A147">
        <v>725091</v>
      </c>
      <c r="B147">
        <v>14.50300026</v>
      </c>
      <c r="C147">
        <v>0.62639999000000002</v>
      </c>
      <c r="D147">
        <v>1113.4689941399999</v>
      </c>
      <c r="E147">
        <v>1.59099996</v>
      </c>
      <c r="F147">
        <v>396.375</v>
      </c>
      <c r="G147">
        <v>1.48570001</v>
      </c>
      <c r="H147">
        <v>9.9000003020963209E+37</v>
      </c>
      <c r="J147" s="2">
        <f>TREND(Calibration!$A$2:$A$4,Calibration!$B$2:$B$4,C147)</f>
        <v>400.92225251989845</v>
      </c>
      <c r="K147" s="2">
        <f>TREND(Calibration!$A$2:$A$4,Calibration!$C$2:$C$4,E147)</f>
        <v>623.93471510888787</v>
      </c>
      <c r="L147" s="2">
        <f>TREND(Calibration!$A$2:$A$4,Calibration!$D$2:$D$4,G147)</f>
        <v>571.43196970129679</v>
      </c>
    </row>
    <row r="148" spans="1:12" x14ac:dyDescent="0.25">
      <c r="A148">
        <v>730092</v>
      </c>
      <c r="B148">
        <v>14.39000034</v>
      </c>
      <c r="C148">
        <v>0.62480002999999995</v>
      </c>
      <c r="D148">
        <v>966.88397216999999</v>
      </c>
      <c r="E148">
        <v>1.5726000099999999</v>
      </c>
      <c r="F148">
        <v>935.74200439000003</v>
      </c>
      <c r="G148">
        <v>1.4878</v>
      </c>
      <c r="H148">
        <v>9.9000003020963209E+37</v>
      </c>
      <c r="J148" s="2">
        <f>TREND(Calibration!$A$2:$A$4,Calibration!$B$2:$B$4,C148)</f>
        <v>399.94088373166335</v>
      </c>
      <c r="K148" s="2">
        <f>TREND(Calibration!$A$2:$A$4,Calibration!$C$2:$C$4,E148)</f>
        <v>616.49036164608106</v>
      </c>
      <c r="L148" s="2">
        <f>TREND(Calibration!$A$2:$A$4,Calibration!$D$2:$D$4,G148)</f>
        <v>572.29766739325794</v>
      </c>
    </row>
    <row r="149" spans="1:12" x14ac:dyDescent="0.25">
      <c r="A149">
        <v>735089</v>
      </c>
      <c r="B149">
        <v>14.26599979</v>
      </c>
      <c r="C149">
        <v>0.63239997999999997</v>
      </c>
      <c r="D149">
        <v>1070.2270507799999</v>
      </c>
      <c r="E149">
        <v>1.55050004</v>
      </c>
      <c r="F149">
        <v>1011.46502686</v>
      </c>
      <c r="G149">
        <v>1.4851000299999999</v>
      </c>
      <c r="H149">
        <v>9.9000003020963209E+37</v>
      </c>
      <c r="J149" s="2">
        <f>TREND(Calibration!$A$2:$A$4,Calibration!$B$2:$B$4,C149)</f>
        <v>404.60247134769565</v>
      </c>
      <c r="K149" s="2">
        <f>TREND(Calibration!$A$2:$A$4,Calibration!$C$2:$C$4,E149)</f>
        <v>607.54903364261236</v>
      </c>
      <c r="L149" s="2">
        <f>TREND(Calibration!$A$2:$A$4,Calibration!$D$2:$D$4,G149)</f>
        <v>571.18463457054713</v>
      </c>
    </row>
    <row r="150" spans="1:12" x14ac:dyDescent="0.25">
      <c r="A150">
        <v>740090</v>
      </c>
      <c r="B150">
        <v>14.22399998</v>
      </c>
      <c r="C150">
        <v>0.63510001000000005</v>
      </c>
      <c r="D150">
        <v>683.07397461000005</v>
      </c>
      <c r="E150">
        <v>1.5240000499999999</v>
      </c>
      <c r="F150">
        <v>1050.6850585899999</v>
      </c>
      <c r="G150">
        <v>1.4878</v>
      </c>
      <c r="H150">
        <v>9.9000003020963209E+37</v>
      </c>
      <c r="J150" s="2">
        <f>TREND(Calibration!$A$2:$A$4,Calibration!$B$2:$B$4,C150)</f>
        <v>406.258590981498</v>
      </c>
      <c r="K150" s="2">
        <f>TREND(Calibration!$A$2:$A$4,Calibration!$C$2:$C$4,E150)</f>
        <v>596.82752122976092</v>
      </c>
      <c r="L150" s="2">
        <f>TREND(Calibration!$A$2:$A$4,Calibration!$D$2:$D$4,G150)</f>
        <v>572.29766739325794</v>
      </c>
    </row>
    <row r="151" spans="1:12" x14ac:dyDescent="0.25">
      <c r="A151">
        <v>745092</v>
      </c>
      <c r="B151">
        <v>14.19499969</v>
      </c>
      <c r="C151">
        <v>0.63889998000000003</v>
      </c>
      <c r="D151">
        <v>668.62799071999996</v>
      </c>
      <c r="E151">
        <v>1.4883999800000001</v>
      </c>
      <c r="F151">
        <v>9.9000003020963209E+37</v>
      </c>
      <c r="G151">
        <v>1.4883999800000001</v>
      </c>
      <c r="H151">
        <v>9.9000003020963209E+37</v>
      </c>
      <c r="J151" s="2">
        <f>TREND(Calibration!$A$2:$A$4,Calibration!$B$2:$B$4,C151)</f>
        <v>408.58938172265999</v>
      </c>
      <c r="K151" s="2">
        <f>TREND(Calibration!$A$2:$A$4,Calibration!$C$2:$C$4,E151)</f>
        <v>582.4242481567004</v>
      </c>
      <c r="L151" s="2">
        <f>TREND(Calibration!$A$2:$A$4,Calibration!$D$2:$D$4,G151)</f>
        <v>572.5450025240076</v>
      </c>
    </row>
    <row r="152" spans="1:12" x14ac:dyDescent="0.25">
      <c r="A152">
        <v>750091</v>
      </c>
      <c r="B152">
        <v>14.19200039</v>
      </c>
      <c r="C152">
        <v>0.63620001000000004</v>
      </c>
      <c r="D152">
        <v>909.59497069999998</v>
      </c>
      <c r="E152">
        <v>1.46570003</v>
      </c>
      <c r="F152">
        <v>1339.64904785</v>
      </c>
      <c r="G152">
        <v>1.48570001</v>
      </c>
      <c r="H152">
        <v>9.9000003020963209E+37</v>
      </c>
      <c r="J152" s="2">
        <f>TREND(Calibration!$A$2:$A$4,Calibration!$B$2:$B$4,C152)</f>
        <v>406.93329889110737</v>
      </c>
      <c r="K152" s="2">
        <f>TREND(Calibration!$A$2:$A$4,Calibration!$C$2:$C$4,E152)</f>
        <v>573.24017692889595</v>
      </c>
      <c r="L152" s="2">
        <f>TREND(Calibration!$A$2:$A$4,Calibration!$D$2:$D$4,G152)</f>
        <v>571.43196970129679</v>
      </c>
    </row>
    <row r="153" spans="1:12" x14ac:dyDescent="0.25">
      <c r="A153">
        <v>755091</v>
      </c>
      <c r="B153">
        <v>14.256999970000001</v>
      </c>
      <c r="C153">
        <v>0.64050001000000001</v>
      </c>
      <c r="D153">
        <v>785.72698975000003</v>
      </c>
      <c r="E153">
        <v>1.42460001</v>
      </c>
      <c r="F153">
        <v>1144.98205566</v>
      </c>
      <c r="G153">
        <v>1.48730004</v>
      </c>
      <c r="H153">
        <v>9.9000003020963209E+37</v>
      </c>
      <c r="J153" s="2">
        <f>TREND(Calibration!$A$2:$A$4,Calibration!$B$2:$B$4,C153)</f>
        <v>409.57079344685292</v>
      </c>
      <c r="K153" s="2">
        <f>TREND(Calibration!$A$2:$A$4,Calibration!$C$2:$C$4,E153)</f>
        <v>556.61170368802152</v>
      </c>
      <c r="L153" s="2">
        <f>TREND(Calibration!$A$2:$A$4,Calibration!$D$2:$D$4,G153)</f>
        <v>572.09156440320908</v>
      </c>
    </row>
    <row r="154" spans="1:12" x14ac:dyDescent="0.25">
      <c r="A154">
        <v>760091</v>
      </c>
      <c r="B154">
        <v>14.364000320000001</v>
      </c>
      <c r="C154">
        <v>0.64050001000000001</v>
      </c>
      <c r="D154">
        <v>729.83502196999996</v>
      </c>
      <c r="E154">
        <v>1.42250001</v>
      </c>
      <c r="F154">
        <v>1024.08300781</v>
      </c>
      <c r="G154">
        <v>1.4861999800000001</v>
      </c>
      <c r="H154">
        <v>9.9000003020963209E+37</v>
      </c>
      <c r="J154" s="2">
        <f>TREND(Calibration!$A$2:$A$4,Calibration!$B$2:$B$4,C154)</f>
        <v>409.57079344685292</v>
      </c>
      <c r="K154" s="2">
        <f>TREND(Calibration!$A$2:$A$4,Calibration!$C$2:$C$4,E154)</f>
        <v>555.76207408185985</v>
      </c>
      <c r="L154" s="2">
        <f>TREND(Calibration!$A$2:$A$4,Calibration!$D$2:$D$4,G154)</f>
        <v>571.63807681373544</v>
      </c>
    </row>
    <row r="155" spans="1:12" x14ac:dyDescent="0.25">
      <c r="A155">
        <v>765091</v>
      </c>
      <c r="B155">
        <v>14.461000439999999</v>
      </c>
      <c r="C155">
        <v>0.64370000000000005</v>
      </c>
      <c r="D155">
        <v>693.11901854999996</v>
      </c>
      <c r="E155">
        <v>1.4191999399999999</v>
      </c>
      <c r="F155">
        <v>997.64300536999997</v>
      </c>
      <c r="G155">
        <v>1.4830000400000001</v>
      </c>
      <c r="H155">
        <v>9.9000003020963209E+37</v>
      </c>
      <c r="J155" s="2">
        <f>TREND(Calibration!$A$2:$A$4,Calibration!$B$2:$B$4,C155)</f>
        <v>411.53357395928094</v>
      </c>
      <c r="K155" s="2">
        <f>TREND(Calibration!$A$2:$A$4,Calibration!$C$2:$C$4,E155)</f>
        <v>554.42691352261897</v>
      </c>
      <c r="L155" s="2">
        <f>TREND(Calibration!$A$2:$A$4,Calibration!$D$2:$D$4,G155)</f>
        <v>570.3189368785861</v>
      </c>
    </row>
    <row r="156" spans="1:12" x14ac:dyDescent="0.25">
      <c r="A156">
        <v>770091</v>
      </c>
      <c r="B156">
        <v>14.541999819999999</v>
      </c>
      <c r="C156">
        <v>0.64099996999999997</v>
      </c>
      <c r="D156">
        <v>939.94097899999997</v>
      </c>
      <c r="E156">
        <v>1.4056999699999999</v>
      </c>
      <c r="F156">
        <v>866.81097411999997</v>
      </c>
      <c r="G156">
        <v>1.4861999800000001</v>
      </c>
      <c r="H156">
        <v>9.9000003020963209E+37</v>
      </c>
      <c r="J156" s="2">
        <f>TREND(Calibration!$A$2:$A$4,Calibration!$B$2:$B$4,C156)</f>
        <v>409.87745432547865</v>
      </c>
      <c r="K156" s="2">
        <f>TREND(Calibration!$A$2:$A$4,Calibration!$C$2:$C$4,E156)</f>
        <v>548.96502104914555</v>
      </c>
      <c r="L156" s="2">
        <f>TREND(Calibration!$A$2:$A$4,Calibration!$D$2:$D$4,G156)</f>
        <v>571.63807681373544</v>
      </c>
    </row>
    <row r="157" spans="1:12" x14ac:dyDescent="0.25">
      <c r="A157">
        <v>775091</v>
      </c>
      <c r="B157">
        <v>14.583999629999999</v>
      </c>
      <c r="C157">
        <v>0.64160001</v>
      </c>
      <c r="D157">
        <v>883.28302001999998</v>
      </c>
      <c r="E157">
        <v>1.38789999</v>
      </c>
      <c r="F157">
        <v>612.74700928000004</v>
      </c>
      <c r="G157">
        <v>1.48730004</v>
      </c>
      <c r="H157">
        <v>9.9000003020963209E+37</v>
      </c>
      <c r="J157" s="2">
        <f>TREND(Calibration!$A$2:$A$4,Calibration!$B$2:$B$4,C157)</f>
        <v>410.24550135646228</v>
      </c>
      <c r="K157" s="2">
        <f>TREND(Calibration!$A$2:$A$4,Calibration!$C$2:$C$4,E157)</f>
        <v>541.76340676481914</v>
      </c>
      <c r="L157" s="2">
        <f>TREND(Calibration!$A$2:$A$4,Calibration!$D$2:$D$4,G157)</f>
        <v>572.09156440320908</v>
      </c>
    </row>
    <row r="158" spans="1:12" x14ac:dyDescent="0.25">
      <c r="A158">
        <v>780091</v>
      </c>
      <c r="B158">
        <v>14.55500031</v>
      </c>
      <c r="C158">
        <v>0.63669997</v>
      </c>
      <c r="D158">
        <v>1036.0860595700001</v>
      </c>
      <c r="E158">
        <v>1.37549996</v>
      </c>
      <c r="F158">
        <v>321.82901000999999</v>
      </c>
      <c r="G158">
        <v>1.48730004</v>
      </c>
      <c r="H158">
        <v>9.9000003020963209E+37</v>
      </c>
      <c r="J158" s="2">
        <f>TREND(Calibration!$A$2:$A$4,Calibration!$B$2:$B$4,C158)</f>
        <v>407.23995976973305</v>
      </c>
      <c r="K158" s="2">
        <f>TREND(Calibration!$A$2:$A$4,Calibration!$C$2:$C$4,E158)</f>
        <v>536.74653409563211</v>
      </c>
      <c r="L158" s="2">
        <f>TREND(Calibration!$A$2:$A$4,Calibration!$D$2:$D$4,G158)</f>
        <v>572.09156440320908</v>
      </c>
    </row>
    <row r="159" spans="1:12" x14ac:dyDescent="0.25">
      <c r="A159">
        <v>785091</v>
      </c>
      <c r="B159">
        <v>14.50599957</v>
      </c>
      <c r="C159">
        <v>0.64209998000000001</v>
      </c>
      <c r="D159">
        <v>1128.4420166</v>
      </c>
      <c r="E159">
        <v>1.3532999800000001</v>
      </c>
      <c r="F159">
        <v>220.29899596999999</v>
      </c>
      <c r="G159">
        <v>1.4878</v>
      </c>
      <c r="H159">
        <v>9.9000003020963209E+37</v>
      </c>
      <c r="J159" s="2">
        <f>TREND(Calibration!$A$2:$A$4,Calibration!$B$2:$B$4,C159)</f>
        <v>410.55216836879629</v>
      </c>
      <c r="K159" s="2">
        <f>TREND(Calibration!$A$2:$A$4,Calibration!$C$2:$C$4,E159)</f>
        <v>527.76474349363377</v>
      </c>
      <c r="L159" s="2">
        <f>TREND(Calibration!$A$2:$A$4,Calibration!$D$2:$D$4,G159)</f>
        <v>572.29766739325794</v>
      </c>
    </row>
    <row r="160" spans="1:12" x14ac:dyDescent="0.25">
      <c r="A160">
        <v>790091</v>
      </c>
      <c r="B160">
        <v>14.5</v>
      </c>
      <c r="C160">
        <v>0.64209998000000001</v>
      </c>
      <c r="D160">
        <v>1342.1350097699999</v>
      </c>
      <c r="E160">
        <v>1.33819997</v>
      </c>
      <c r="F160">
        <v>311.28799437999999</v>
      </c>
      <c r="G160">
        <v>1.48459995</v>
      </c>
      <c r="H160">
        <v>9.9000003020963209E+37</v>
      </c>
      <c r="J160" s="2">
        <f>TREND(Calibration!$A$2:$A$4,Calibration!$B$2:$B$4,C160)</f>
        <v>410.55216836879629</v>
      </c>
      <c r="K160" s="2">
        <f>TREND(Calibration!$A$2:$A$4,Calibration!$C$2:$C$4,E160)</f>
        <v>521.65549799394944</v>
      </c>
      <c r="L160" s="2">
        <f>TREND(Calibration!$A$2:$A$4,Calibration!$D$2:$D$4,G160)</f>
        <v>570.97848211182315</v>
      </c>
    </row>
    <row r="161" spans="1:12" x14ac:dyDescent="0.25">
      <c r="A161">
        <v>795091</v>
      </c>
      <c r="B161">
        <v>14.545000079999999</v>
      </c>
      <c r="C161">
        <v>0.64259999999999995</v>
      </c>
      <c r="D161">
        <v>9.9000003020963209E+37</v>
      </c>
      <c r="E161">
        <v>1.31659997</v>
      </c>
      <c r="F161">
        <v>192.70899962999999</v>
      </c>
      <c r="G161">
        <v>1.48459995</v>
      </c>
      <c r="H161">
        <v>9.9000003020963209E+37</v>
      </c>
      <c r="J161" s="2">
        <f>TREND(Calibration!$A$2:$A$4,Calibration!$B$2:$B$4,C161)</f>
        <v>410.85886604967158</v>
      </c>
      <c r="K161" s="2">
        <f>TREND(Calibration!$A$2:$A$4,Calibration!$C$2:$C$4,E161)</f>
        <v>512.91645061628662</v>
      </c>
      <c r="L161" s="2">
        <f>TREND(Calibration!$A$2:$A$4,Calibration!$D$2:$D$4,G161)</f>
        <v>570.97848211182315</v>
      </c>
    </row>
    <row r="162" spans="1:12" x14ac:dyDescent="0.25">
      <c r="A162">
        <v>800092</v>
      </c>
      <c r="B162">
        <v>14.55500031</v>
      </c>
      <c r="C162">
        <v>0.63510001000000005</v>
      </c>
      <c r="D162">
        <v>9.9000003020963209E+37</v>
      </c>
      <c r="E162">
        <v>1.29879999</v>
      </c>
      <c r="F162">
        <v>230.03900146000001</v>
      </c>
      <c r="G162">
        <v>1.4900000099999999</v>
      </c>
      <c r="H162">
        <v>9.9000003020963209E+37</v>
      </c>
      <c r="J162" s="2">
        <f>TREND(Calibration!$A$2:$A$4,Calibration!$B$2:$B$4,C162)</f>
        <v>406.258590981498</v>
      </c>
      <c r="K162" s="2">
        <f>TREND(Calibration!$A$2:$A$4,Calibration!$C$2:$C$4,E162)</f>
        <v>505.71483633196033</v>
      </c>
      <c r="L162" s="2">
        <f>TREND(Calibration!$A$2:$A$4,Calibration!$D$2:$D$4,G162)</f>
        <v>573.20459722591977</v>
      </c>
    </row>
    <row r="163" spans="1:12" x14ac:dyDescent="0.25">
      <c r="A163">
        <v>805092</v>
      </c>
      <c r="B163">
        <v>14.66899967</v>
      </c>
      <c r="C163">
        <v>0.63719999999999999</v>
      </c>
      <c r="D163">
        <v>9.9000003020963209E+37</v>
      </c>
      <c r="E163">
        <v>1.2928999699999999</v>
      </c>
      <c r="F163">
        <v>385.12100220000002</v>
      </c>
      <c r="G163">
        <v>1.48670006</v>
      </c>
      <c r="H163">
        <v>9.9000003020963209E+37</v>
      </c>
      <c r="J163" s="2">
        <f>TREND(Calibration!$A$2:$A$4,Calibration!$B$2:$B$4,C163)</f>
        <v>407.5466635843166</v>
      </c>
      <c r="K163" s="2">
        <f>TREND(Calibration!$A$2:$A$4,Calibration!$C$2:$C$4,E163)</f>
        <v>503.32777363246225</v>
      </c>
      <c r="L163" s="2">
        <f>TREND(Calibration!$A$2:$A$4,Calibration!$D$2:$D$4,G163)</f>
        <v>571.84422927245942</v>
      </c>
    </row>
    <row r="164" spans="1:12" x14ac:dyDescent="0.25">
      <c r="A164">
        <v>810091</v>
      </c>
      <c r="B164">
        <v>14.713999749999999</v>
      </c>
      <c r="C164">
        <v>0.63450002999999999</v>
      </c>
      <c r="D164">
        <v>9.9000003020963209E+37</v>
      </c>
      <c r="E164">
        <v>1.2836999899999999</v>
      </c>
      <c r="F164">
        <v>464.27600097999999</v>
      </c>
      <c r="G164">
        <v>1.4851000299999999</v>
      </c>
      <c r="H164">
        <v>9.9000003020963209E+37</v>
      </c>
      <c r="J164" s="2">
        <f>TREND(Calibration!$A$2:$A$4,Calibration!$B$2:$B$4,C164)</f>
        <v>405.89058075276398</v>
      </c>
      <c r="K164" s="2">
        <f>TREND(Calibration!$A$2:$A$4,Calibration!$C$2:$C$4,E164)</f>
        <v>499.60559487813123</v>
      </c>
      <c r="L164" s="2">
        <f>TREND(Calibration!$A$2:$A$4,Calibration!$D$2:$D$4,G164)</f>
        <v>571.18463457054713</v>
      </c>
    </row>
    <row r="165" spans="1:12" x14ac:dyDescent="0.25">
      <c r="A165">
        <v>815092</v>
      </c>
      <c r="B165">
        <v>14.72900009</v>
      </c>
      <c r="C165">
        <v>0.62910001999999998</v>
      </c>
      <c r="D165">
        <v>9.9000003020963209E+37</v>
      </c>
      <c r="E165">
        <v>1.2745000099999999</v>
      </c>
      <c r="F165">
        <v>797.82897949000005</v>
      </c>
      <c r="G165">
        <v>1.48730004</v>
      </c>
      <c r="H165">
        <v>9.9000003020963209E+37</v>
      </c>
      <c r="J165" s="2">
        <f>TREND(Calibration!$A$2:$A$4,Calibration!$B$2:$B$4,C165)</f>
        <v>402.57837215370074</v>
      </c>
      <c r="K165" s="2">
        <f>TREND(Calibration!$A$2:$A$4,Calibration!$C$2:$C$4,E165)</f>
        <v>495.8834161238002</v>
      </c>
      <c r="L165" s="2">
        <f>TREND(Calibration!$A$2:$A$4,Calibration!$D$2:$D$4,G165)</f>
        <v>572.09156440320908</v>
      </c>
    </row>
    <row r="166" spans="1:12" x14ac:dyDescent="0.25">
      <c r="A166">
        <v>820091</v>
      </c>
      <c r="B166">
        <v>14.647000309999999</v>
      </c>
      <c r="C166">
        <v>0.62159997</v>
      </c>
      <c r="D166">
        <v>9.9000003020963209E+37</v>
      </c>
      <c r="E166">
        <v>1.2663999800000001</v>
      </c>
      <c r="F166">
        <v>746.48199463000003</v>
      </c>
      <c r="G166">
        <v>1.4883999800000001</v>
      </c>
      <c r="H166">
        <v>9.9000003020963209E+37</v>
      </c>
      <c r="J166" s="2">
        <f>TREND(Calibration!$A$2:$A$4,Calibration!$B$2:$B$4,C166)</f>
        <v>397.9780602832775</v>
      </c>
      <c r="K166" s="2">
        <f>TREND(Calibration!$A$2:$A$4,Calibration!$C$2:$C$4,E166)</f>
        <v>492.60626121961093</v>
      </c>
      <c r="L166" s="2">
        <f>TREND(Calibration!$A$2:$A$4,Calibration!$D$2:$D$4,G166)</f>
        <v>572.5450025240076</v>
      </c>
    </row>
    <row r="167" spans="1:12" x14ac:dyDescent="0.25">
      <c r="A167">
        <v>825092</v>
      </c>
      <c r="B167">
        <v>14.56999969</v>
      </c>
      <c r="C167">
        <v>0.62050002999999998</v>
      </c>
      <c r="D167">
        <v>399.86801147</v>
      </c>
      <c r="E167">
        <v>1.2524000399999999</v>
      </c>
      <c r="F167">
        <v>9.9000003020963209E+37</v>
      </c>
      <c r="G167">
        <v>1.4904999699999999</v>
      </c>
      <c r="H167">
        <v>1344.2669677700001</v>
      </c>
      <c r="J167" s="2">
        <f>TREND(Calibration!$A$2:$A$4,Calibration!$B$2:$B$4,C167)</f>
        <v>397.30338917591774</v>
      </c>
      <c r="K167" s="2">
        <f>TREND(Calibration!$A$2:$A$4,Calibration!$C$2:$C$4,E167)</f>
        <v>486.94208812033145</v>
      </c>
      <c r="L167" s="2">
        <f>TREND(Calibration!$A$2:$A$4,Calibration!$D$2:$D$4,G167)</f>
        <v>573.41070021596875</v>
      </c>
    </row>
    <row r="168" spans="1:12" x14ac:dyDescent="0.25">
      <c r="A168">
        <v>830106</v>
      </c>
      <c r="B168">
        <v>14.38300037</v>
      </c>
      <c r="C168">
        <v>0.61460000000000004</v>
      </c>
      <c r="D168">
        <v>9.9000003020963209E+37</v>
      </c>
      <c r="E168">
        <v>1.2398999900000001</v>
      </c>
      <c r="F168">
        <v>849.46398925999995</v>
      </c>
      <c r="G168">
        <v>1.4900000099999999</v>
      </c>
      <c r="H168">
        <v>9.9000003020963209E+37</v>
      </c>
      <c r="J168" s="2">
        <f>TREND(Calibration!$A$2:$A$4,Calibration!$B$2:$B$4,C168)</f>
        <v>393.68448289597922</v>
      </c>
      <c r="K168" s="2">
        <f>TREND(Calibration!$A$2:$A$4,Calibration!$C$2:$C$4,E168)</f>
        <v>481.8847488067596</v>
      </c>
      <c r="L168" s="2">
        <f>TREND(Calibration!$A$2:$A$4,Calibration!$D$2:$D$4,G168)</f>
        <v>573.20459722591977</v>
      </c>
    </row>
    <row r="169" spans="1:12" x14ac:dyDescent="0.25">
      <c r="A169">
        <v>835092</v>
      </c>
      <c r="B169">
        <v>14.319000239999999</v>
      </c>
      <c r="C169">
        <v>0.61240000000000006</v>
      </c>
      <c r="D169">
        <v>662.47198486000002</v>
      </c>
      <c r="E169">
        <v>1.2323999400000001</v>
      </c>
      <c r="F169">
        <v>875.12200928000004</v>
      </c>
      <c r="G169">
        <v>1.4921</v>
      </c>
      <c r="H169">
        <v>9.9000003020963209E+37</v>
      </c>
      <c r="J169" s="2">
        <f>TREND(Calibration!$A$2:$A$4,Calibration!$B$2:$B$4,C169)</f>
        <v>392.33506707676054</v>
      </c>
      <c r="K169" s="2">
        <f>TREND(Calibration!$A$2:$A$4,Calibration!$C$2:$C$4,E169)</f>
        <v>478.85033712690591</v>
      </c>
      <c r="L169" s="2">
        <f>TREND(Calibration!$A$2:$A$4,Calibration!$D$2:$D$4,G169)</f>
        <v>574.07029491788091</v>
      </c>
    </row>
    <row r="170" spans="1:12" x14ac:dyDescent="0.25">
      <c r="A170">
        <v>840091</v>
      </c>
      <c r="B170">
        <v>14.29599953</v>
      </c>
      <c r="C170">
        <v>0.60970002000000001</v>
      </c>
      <c r="D170">
        <v>793.23699951000003</v>
      </c>
      <c r="E170">
        <v>1.2237000499999999</v>
      </c>
      <c r="F170">
        <v>872.22399901999995</v>
      </c>
      <c r="G170">
        <v>1.4900000099999999</v>
      </c>
      <c r="H170">
        <v>9.9000003020963209E+37</v>
      </c>
      <c r="J170" s="2">
        <f>TREND(Calibration!$A$2:$A$4,Calibration!$B$2:$B$4,C170)</f>
        <v>390.67897811149959</v>
      </c>
      <c r="K170" s="2">
        <f>TREND(Calibration!$A$2:$A$4,Calibration!$C$2:$C$4,E170)</f>
        <v>475.3304875486441</v>
      </c>
      <c r="L170" s="2">
        <f>TREND(Calibration!$A$2:$A$4,Calibration!$D$2:$D$4,G170)</f>
        <v>573.20459722591977</v>
      </c>
    </row>
    <row r="171" spans="1:12" x14ac:dyDescent="0.25">
      <c r="A171">
        <v>845091</v>
      </c>
      <c r="B171">
        <v>14.272999759999999</v>
      </c>
      <c r="C171">
        <v>0.61460000000000004</v>
      </c>
      <c r="D171">
        <v>722.64898682</v>
      </c>
      <c r="E171">
        <v>1.20700002</v>
      </c>
      <c r="F171">
        <v>1127.0959472699999</v>
      </c>
      <c r="G171">
        <v>1.4894000300000001</v>
      </c>
      <c r="H171">
        <v>9.9000003020963209E+37</v>
      </c>
      <c r="J171" s="2">
        <f>TREND(Calibration!$A$2:$A$4,Calibration!$B$2:$B$4,C171)</f>
        <v>393.68448289597922</v>
      </c>
      <c r="K171" s="2">
        <f>TREND(Calibration!$A$2:$A$4,Calibration!$C$2:$C$4,E171)</f>
        <v>468.57389711445938</v>
      </c>
      <c r="L171" s="2">
        <f>TREND(Calibration!$A$2:$A$4,Calibration!$D$2:$D$4,G171)</f>
        <v>572.95726209517022</v>
      </c>
    </row>
    <row r="172" spans="1:12" x14ac:dyDescent="0.25">
      <c r="A172">
        <v>850091</v>
      </c>
      <c r="B172">
        <v>14.25399971</v>
      </c>
      <c r="C172">
        <v>0.61290001999999999</v>
      </c>
      <c r="D172">
        <v>1156.0410156200001</v>
      </c>
      <c r="E172">
        <v>1.2021000399999999</v>
      </c>
      <c r="F172">
        <v>868.24200439000003</v>
      </c>
      <c r="G172">
        <v>1.4900000099999999</v>
      </c>
      <c r="H172">
        <v>9.9000003020963209E+37</v>
      </c>
      <c r="J172" s="2">
        <f>TREND(Calibration!$A$2:$A$4,Calibration!$B$2:$B$4,C172)</f>
        <v>392.64176475763583</v>
      </c>
      <c r="K172" s="2">
        <f>TREND(Calibration!$A$2:$A$4,Calibration!$C$2:$C$4,E172)</f>
        <v>466.59143612512605</v>
      </c>
      <c r="L172" s="2">
        <f>TREND(Calibration!$A$2:$A$4,Calibration!$D$2:$D$4,G172)</f>
        <v>573.20459722591977</v>
      </c>
    </row>
    <row r="173" spans="1:12" x14ac:dyDescent="0.25">
      <c r="A173">
        <v>855092</v>
      </c>
      <c r="B173">
        <v>14.25599957</v>
      </c>
      <c r="C173">
        <v>0.61350000000000005</v>
      </c>
      <c r="D173">
        <v>9.9000003020963209E+37</v>
      </c>
      <c r="E173">
        <v>1.1919000099999999</v>
      </c>
      <c r="F173">
        <v>432.96701050000001</v>
      </c>
      <c r="G173">
        <v>1.49109995</v>
      </c>
      <c r="H173">
        <v>9.9000003020963209E+37</v>
      </c>
      <c r="J173" s="2">
        <f>TREND(Calibration!$A$2:$A$4,Calibration!$B$2:$B$4,C173)</f>
        <v>393.00977498636991</v>
      </c>
      <c r="K173" s="2">
        <f>TREND(Calibration!$A$2:$A$4,Calibration!$C$2:$C$4,E173)</f>
        <v>462.46465161477505</v>
      </c>
      <c r="L173" s="2">
        <f>TREND(Calibration!$A$2:$A$4,Calibration!$D$2:$D$4,G173)</f>
        <v>573.65803534671829</v>
      </c>
    </row>
    <row r="174" spans="1:12" x14ac:dyDescent="0.25">
      <c r="A174">
        <v>860092</v>
      </c>
      <c r="B174">
        <v>14.28199959</v>
      </c>
      <c r="C174">
        <v>0.61830001999999995</v>
      </c>
      <c r="D174">
        <v>1153.24401855</v>
      </c>
      <c r="E174">
        <v>1.1913000300000001</v>
      </c>
      <c r="F174">
        <v>542.99102783000001</v>
      </c>
      <c r="G174">
        <v>1.48670006</v>
      </c>
      <c r="H174">
        <v>9.9000003020963209E+37</v>
      </c>
      <c r="J174" s="2">
        <f>TREND(Calibration!$A$2:$A$4,Calibration!$B$2:$B$4,C174)</f>
        <v>395.9539672229908</v>
      </c>
      <c r="K174" s="2">
        <f>TREND(Calibration!$A$2:$A$4,Calibration!$C$2:$C$4,E174)</f>
        <v>462.22190839043947</v>
      </c>
      <c r="L174" s="2">
        <f>TREND(Calibration!$A$2:$A$4,Calibration!$D$2:$D$4,G174)</f>
        <v>571.84422927245942</v>
      </c>
    </row>
    <row r="175" spans="1:12" x14ac:dyDescent="0.25">
      <c r="A175">
        <v>865092</v>
      </c>
      <c r="B175">
        <v>14.18599987</v>
      </c>
      <c r="C175">
        <v>0.61890000000000001</v>
      </c>
      <c r="D175">
        <v>9.9000003020963209E+37</v>
      </c>
      <c r="E175">
        <v>1.18700004</v>
      </c>
      <c r="F175">
        <v>290.65600585999999</v>
      </c>
      <c r="G175">
        <v>1.48730004</v>
      </c>
      <c r="H175">
        <v>9.9000003020963209E+37</v>
      </c>
      <c r="J175" s="2">
        <f>TREND(Calibration!$A$2:$A$4,Calibration!$B$2:$B$4,C175)</f>
        <v>396.32197745172482</v>
      </c>
      <c r="K175" s="2">
        <f>TREND(Calibration!$A$2:$A$4,Calibration!$C$2:$C$4,E175)</f>
        <v>460.48219467129707</v>
      </c>
      <c r="L175" s="2">
        <f>TREND(Calibration!$A$2:$A$4,Calibration!$D$2:$D$4,G175)</f>
        <v>572.09156440320908</v>
      </c>
    </row>
    <row r="176" spans="1:12" x14ac:dyDescent="0.25">
      <c r="A176">
        <v>870093</v>
      </c>
      <c r="B176">
        <v>14.083999629999999</v>
      </c>
      <c r="C176">
        <v>0.61619997000000004</v>
      </c>
      <c r="D176">
        <v>1002.56097412</v>
      </c>
      <c r="E176">
        <v>1.18210006</v>
      </c>
      <c r="F176">
        <v>628.13702393000005</v>
      </c>
      <c r="G176">
        <v>1.4894000300000001</v>
      </c>
      <c r="H176">
        <v>9.9000003020963209E+37</v>
      </c>
      <c r="J176" s="2">
        <f>TREND(Calibration!$A$2:$A$4,Calibration!$B$2:$B$4,C176)</f>
        <v>394.66585781792259</v>
      </c>
      <c r="K176" s="2">
        <f>TREND(Calibration!$A$2:$A$4,Calibration!$C$2:$C$4,E176)</f>
        <v>458.49973368196373</v>
      </c>
      <c r="L176" s="2">
        <f>TREND(Calibration!$A$2:$A$4,Calibration!$D$2:$D$4,G176)</f>
        <v>572.95726209517022</v>
      </c>
    </row>
    <row r="177" spans="1:12" x14ac:dyDescent="0.25">
      <c r="A177">
        <v>875092</v>
      </c>
      <c r="B177">
        <v>13.958000180000001</v>
      </c>
      <c r="C177">
        <v>0.61460000000000004</v>
      </c>
      <c r="D177">
        <v>760.27600098000005</v>
      </c>
      <c r="E177">
        <v>1.17569995</v>
      </c>
      <c r="F177">
        <v>796.50500488</v>
      </c>
      <c r="G177">
        <v>1.48730004</v>
      </c>
      <c r="H177">
        <v>9.9000003020963209E+37</v>
      </c>
      <c r="J177" s="2">
        <f>TREND(Calibration!$A$2:$A$4,Calibration!$B$2:$B$4,C177)</f>
        <v>393.68448289597922</v>
      </c>
      <c r="K177" s="2">
        <f>TREND(Calibration!$A$2:$A$4,Calibration!$C$2:$C$4,E177)</f>
        <v>455.91034180639645</v>
      </c>
      <c r="L177" s="2">
        <f>TREND(Calibration!$A$2:$A$4,Calibration!$D$2:$D$4,G177)</f>
        <v>572.09156440320908</v>
      </c>
    </row>
    <row r="178" spans="1:12" x14ac:dyDescent="0.25">
      <c r="A178">
        <v>880091</v>
      </c>
      <c r="B178">
        <v>13.875</v>
      </c>
      <c r="C178">
        <v>0.61780000000000002</v>
      </c>
      <c r="D178">
        <v>511.99499512</v>
      </c>
      <c r="E178">
        <v>1.1724000000000001</v>
      </c>
      <c r="F178">
        <v>981.67401123000002</v>
      </c>
      <c r="G178">
        <v>1.48730004</v>
      </c>
      <c r="H178">
        <v>9.9000003020963209E+37</v>
      </c>
      <c r="J178" s="2">
        <f>TREND(Calibration!$A$2:$A$4,Calibration!$B$2:$B$4,C178)</f>
        <v>395.64726954211551</v>
      </c>
      <c r="K178" s="2">
        <f>TREND(Calibration!$A$2:$A$4,Calibration!$C$2:$C$4,E178)</f>
        <v>454.57522979741879</v>
      </c>
      <c r="L178" s="2">
        <f>TREND(Calibration!$A$2:$A$4,Calibration!$D$2:$D$4,G178)</f>
        <v>572.09156440320908</v>
      </c>
    </row>
    <row r="179" spans="1:12" x14ac:dyDescent="0.25">
      <c r="A179">
        <v>885092</v>
      </c>
      <c r="B179">
        <v>13.83699989</v>
      </c>
      <c r="C179">
        <v>0.62209999999999999</v>
      </c>
      <c r="D179">
        <v>1125.6710205100001</v>
      </c>
      <c r="E179">
        <v>1.16589999</v>
      </c>
      <c r="F179">
        <v>709.05200194999998</v>
      </c>
      <c r="G179">
        <v>1.4900000099999999</v>
      </c>
      <c r="H179">
        <v>9.9000003020963209E+37</v>
      </c>
      <c r="J179" s="2">
        <f>TREND(Calibration!$A$2:$A$4,Calibration!$B$2:$B$4,C179)</f>
        <v>398.28476409786111</v>
      </c>
      <c r="K179" s="2">
        <f>TREND(Calibration!$A$2:$A$4,Calibration!$C$2:$C$4,E179)</f>
        <v>451.94541982772978</v>
      </c>
      <c r="L179" s="2">
        <f>TREND(Calibration!$A$2:$A$4,Calibration!$D$2:$D$4,G179)</f>
        <v>573.20459722591977</v>
      </c>
    </row>
    <row r="180" spans="1:12" x14ac:dyDescent="0.25">
      <c r="A180">
        <v>890092</v>
      </c>
      <c r="B180">
        <v>13.82699966</v>
      </c>
      <c r="C180">
        <v>0.62749999999999995</v>
      </c>
      <c r="D180">
        <v>1280.31604004</v>
      </c>
      <c r="E180">
        <v>1.1637999999999999</v>
      </c>
      <c r="F180">
        <v>534.15997314000003</v>
      </c>
      <c r="G180">
        <v>1.4878</v>
      </c>
      <c r="H180">
        <v>9.9000003020963209E+37</v>
      </c>
      <c r="J180" s="2">
        <f>TREND(Calibration!$A$2:$A$4,Calibration!$B$2:$B$4,C180)</f>
        <v>401.59696656321603</v>
      </c>
      <c r="K180" s="2">
        <f>TREND(Calibration!$A$2:$A$4,Calibration!$C$2:$C$4,E180)</f>
        <v>451.09579426742334</v>
      </c>
      <c r="L180" s="2">
        <f>TREND(Calibration!$A$2:$A$4,Calibration!$D$2:$D$4,G180)</f>
        <v>572.29766739325794</v>
      </c>
    </row>
    <row r="181" spans="1:12" x14ac:dyDescent="0.25">
      <c r="A181">
        <v>895091</v>
      </c>
      <c r="B181">
        <v>13.824000359999999</v>
      </c>
      <c r="C181">
        <v>0.62910001999999998</v>
      </c>
      <c r="D181">
        <v>9.9000003020963209E+37</v>
      </c>
      <c r="E181">
        <v>1.1550999900000001</v>
      </c>
      <c r="F181">
        <v>539.48297118999994</v>
      </c>
      <c r="G181">
        <v>1.4878</v>
      </c>
      <c r="H181">
        <v>9.9000003020963209E+37</v>
      </c>
      <c r="J181" s="2">
        <f>TREND(Calibration!$A$2:$A$4,Calibration!$B$2:$B$4,C181)</f>
        <v>402.57837215370074</v>
      </c>
      <c r="K181" s="2">
        <f>TREND(Calibration!$A$2:$A$4,Calibration!$C$2:$C$4,E181)</f>
        <v>447.57589613889843</v>
      </c>
      <c r="L181" s="2">
        <f>TREND(Calibration!$A$2:$A$4,Calibration!$D$2:$D$4,G181)</f>
        <v>572.29766739325794</v>
      </c>
    </row>
    <row r="182" spans="1:12" x14ac:dyDescent="0.25">
      <c r="A182">
        <v>900091</v>
      </c>
      <c r="B182">
        <v>13.84000015</v>
      </c>
      <c r="C182">
        <v>0.62860000000000005</v>
      </c>
      <c r="D182">
        <v>1267.0710449200001</v>
      </c>
      <c r="E182">
        <v>1.153</v>
      </c>
      <c r="F182">
        <v>817.60400390999996</v>
      </c>
      <c r="G182">
        <v>1.48570001</v>
      </c>
      <c r="H182">
        <v>9.9000003020963209E+37</v>
      </c>
      <c r="J182" s="2">
        <f>TREND(Calibration!$A$2:$A$4,Calibration!$B$2:$B$4,C182)</f>
        <v>402.27167447282545</v>
      </c>
      <c r="K182" s="2">
        <f>TREND(Calibration!$A$2:$A$4,Calibration!$C$2:$C$4,E182)</f>
        <v>446.72627057859205</v>
      </c>
      <c r="L182" s="2">
        <f>TREND(Calibration!$A$2:$A$4,Calibration!$D$2:$D$4,G182)</f>
        <v>571.43196970129679</v>
      </c>
    </row>
    <row r="183" spans="1:12" x14ac:dyDescent="0.25">
      <c r="A183">
        <v>905091</v>
      </c>
      <c r="B183">
        <v>13.963000299999999</v>
      </c>
      <c r="C183">
        <v>0.62860000000000005</v>
      </c>
      <c r="D183">
        <v>669.68200683999999</v>
      </c>
      <c r="E183">
        <v>1.1476000500000001</v>
      </c>
      <c r="F183">
        <v>997.72802734000004</v>
      </c>
      <c r="G183">
        <v>1.48889995</v>
      </c>
      <c r="H183">
        <v>9.9000003020963209E+37</v>
      </c>
      <c r="J183" s="2">
        <f>TREND(Calibration!$A$2:$A$4,Calibration!$B$2:$B$4,C183)</f>
        <v>402.27167447282545</v>
      </c>
      <c r="K183" s="2">
        <f>TREND(Calibration!$A$2:$A$4,Calibration!$C$2:$C$4,E183)</f>
        <v>444.54152896345272</v>
      </c>
      <c r="L183" s="2">
        <f>TREND(Calibration!$A$2:$A$4,Calibration!$D$2:$D$4,G183)</f>
        <v>572.75110963644613</v>
      </c>
    </row>
    <row r="184" spans="1:12" x14ac:dyDescent="0.25">
      <c r="A184">
        <v>910092</v>
      </c>
      <c r="B184">
        <v>14.04399967</v>
      </c>
      <c r="C184">
        <v>0.63889998000000003</v>
      </c>
      <c r="D184">
        <v>743.12298583999996</v>
      </c>
      <c r="E184">
        <v>1.14919996</v>
      </c>
      <c r="F184">
        <v>877.66198729999996</v>
      </c>
      <c r="G184">
        <v>1.4861999800000001</v>
      </c>
      <c r="H184">
        <v>9.9000003020963209E+37</v>
      </c>
      <c r="J184" s="2">
        <f>TREND(Calibration!$A$2:$A$4,Calibration!$B$2:$B$4,C184)</f>
        <v>408.58938172265999</v>
      </c>
      <c r="K184" s="2">
        <f>TREND(Calibration!$A$2:$A$4,Calibration!$C$2:$C$4,E184)</f>
        <v>445.18882939354512</v>
      </c>
      <c r="L184" s="2">
        <f>TREND(Calibration!$A$2:$A$4,Calibration!$D$2:$D$4,G184)</f>
        <v>571.63807681373544</v>
      </c>
    </row>
    <row r="185" spans="1:12" x14ac:dyDescent="0.25">
      <c r="A185">
        <v>915091</v>
      </c>
      <c r="B185">
        <v>14.06999969</v>
      </c>
      <c r="C185">
        <v>0.63510001000000005</v>
      </c>
      <c r="D185">
        <v>588.69702147999999</v>
      </c>
      <c r="E185">
        <v>1.1416000100000001</v>
      </c>
      <c r="F185">
        <v>759.72198486000002</v>
      </c>
      <c r="G185">
        <v>1.4878</v>
      </c>
      <c r="H185">
        <v>9.9000003020963209E+37</v>
      </c>
      <c r="J185" s="2">
        <f>TREND(Calibration!$A$2:$A$4,Calibration!$B$2:$B$4,C185)</f>
        <v>406.258590981498</v>
      </c>
      <c r="K185" s="2">
        <f>TREND(Calibration!$A$2:$A$4,Calibration!$C$2:$C$4,E185)</f>
        <v>442.11399961956977</v>
      </c>
      <c r="L185" s="2">
        <f>TREND(Calibration!$A$2:$A$4,Calibration!$D$2:$D$4,G185)</f>
        <v>572.29766739325794</v>
      </c>
    </row>
    <row r="186" spans="1:12" x14ac:dyDescent="0.25">
      <c r="A186">
        <v>920091</v>
      </c>
      <c r="B186">
        <v>14.07699966</v>
      </c>
      <c r="C186">
        <v>0.63779998000000004</v>
      </c>
      <c r="D186">
        <v>869.37298583999996</v>
      </c>
      <c r="E186">
        <v>1.13680005</v>
      </c>
      <c r="F186">
        <v>428.65899658000001</v>
      </c>
      <c r="G186">
        <v>1.4851000299999999</v>
      </c>
      <c r="H186">
        <v>9.9000003020963209E+37</v>
      </c>
      <c r="J186" s="2">
        <f>TREND(Calibration!$A$2:$A$4,Calibration!$B$2:$B$4,C186)</f>
        <v>407.91467381305068</v>
      </c>
      <c r="K186" s="2">
        <f>TREND(Calibration!$A$2:$A$4,Calibration!$C$2:$C$4,E186)</f>
        <v>440.17200527462126</v>
      </c>
      <c r="L186" s="2">
        <f>TREND(Calibration!$A$2:$A$4,Calibration!$D$2:$D$4,G186)</f>
        <v>571.18463457054713</v>
      </c>
    </row>
    <row r="187" spans="1:12" x14ac:dyDescent="0.25">
      <c r="A187">
        <v>925092</v>
      </c>
      <c r="B187">
        <v>14.06000042</v>
      </c>
      <c r="C187">
        <v>0.64969999</v>
      </c>
      <c r="D187">
        <v>915.89697265999996</v>
      </c>
      <c r="E187">
        <v>1.1340999599999999</v>
      </c>
      <c r="F187">
        <v>434.93200683999999</v>
      </c>
      <c r="G187">
        <v>1.48670006</v>
      </c>
      <c r="H187">
        <v>9.9000003020963209E+37</v>
      </c>
      <c r="J187" s="2">
        <f>TREND(Calibration!$A$2:$A$4,Calibration!$B$2:$B$4,C187)</f>
        <v>415.21379278707821</v>
      </c>
      <c r="K187" s="2">
        <f>TREND(Calibration!$A$2:$A$4,Calibration!$C$2:$C$4,E187)</f>
        <v>439.07958793971602</v>
      </c>
      <c r="L187" s="2">
        <f>TREND(Calibration!$A$2:$A$4,Calibration!$D$2:$D$4,G187)</f>
        <v>571.84422927245942</v>
      </c>
    </row>
    <row r="188" spans="1:12" x14ac:dyDescent="0.25">
      <c r="A188">
        <v>930092</v>
      </c>
      <c r="B188">
        <v>14.06400013</v>
      </c>
      <c r="C188">
        <v>0.64590000999999997</v>
      </c>
      <c r="D188">
        <v>1184.2700195299999</v>
      </c>
      <c r="E188">
        <v>1.13139999</v>
      </c>
      <c r="F188">
        <v>849.56896973000005</v>
      </c>
      <c r="G188">
        <v>1.48730004</v>
      </c>
      <c r="H188">
        <v>9.9000003020963209E+37</v>
      </c>
      <c r="J188" s="2">
        <f>TREND(Calibration!$A$2:$A$4,Calibration!$B$2:$B$4,C188)</f>
        <v>412.88299591220789</v>
      </c>
      <c r="K188" s="2">
        <f>TREND(Calibration!$A$2:$A$4,Calibration!$C$2:$C$4,E188)</f>
        <v>437.987219155074</v>
      </c>
      <c r="L188" s="2">
        <f>TREND(Calibration!$A$2:$A$4,Calibration!$D$2:$D$4,G188)</f>
        <v>572.09156440320908</v>
      </c>
    </row>
    <row r="189" spans="1:12" x14ac:dyDescent="0.25">
      <c r="A189">
        <v>935091</v>
      </c>
      <c r="B189">
        <v>14.135000229999999</v>
      </c>
      <c r="C189">
        <v>0.63990002999999995</v>
      </c>
      <c r="D189">
        <v>1125.5909423799999</v>
      </c>
      <c r="E189">
        <v>1.1297999599999999</v>
      </c>
      <c r="F189">
        <v>816.33197021000001</v>
      </c>
      <c r="G189">
        <v>1.48670006</v>
      </c>
      <c r="H189">
        <v>9.9000003020963209E+37</v>
      </c>
      <c r="J189" s="2">
        <f>TREND(Calibration!$A$2:$A$4,Calibration!$B$2:$B$4,C189)</f>
        <v>409.2027832181189</v>
      </c>
      <c r="K189" s="2">
        <f>TREND(Calibration!$A$2:$A$4,Calibration!$C$2:$C$4,E189)</f>
        <v>437.33987017471833</v>
      </c>
      <c r="L189" s="2">
        <f>TREND(Calibration!$A$2:$A$4,Calibration!$D$2:$D$4,G189)</f>
        <v>571.84422927245942</v>
      </c>
    </row>
    <row r="190" spans="1:12" x14ac:dyDescent="0.25">
      <c r="A190">
        <v>940105</v>
      </c>
      <c r="B190">
        <v>14.25800037</v>
      </c>
      <c r="C190">
        <v>0.64319998</v>
      </c>
      <c r="D190">
        <v>853.24401854999996</v>
      </c>
      <c r="E190">
        <v>1.12759995</v>
      </c>
      <c r="F190">
        <v>574.75799560999997</v>
      </c>
      <c r="G190">
        <v>1.4878</v>
      </c>
      <c r="H190">
        <v>9.9000003020963209E+37</v>
      </c>
      <c r="J190" s="2">
        <f>TREND(Calibration!$A$2:$A$4,Calibration!$B$2:$B$4,C190)</f>
        <v>411.2268762784056</v>
      </c>
      <c r="K190" s="2">
        <f>TREND(Calibration!$A$2:$A$4,Calibration!$C$2:$C$4,E190)</f>
        <v>436.44977797002707</v>
      </c>
      <c r="L190" s="2">
        <f>TREND(Calibration!$A$2:$A$4,Calibration!$D$2:$D$4,G190)</f>
        <v>572.29766739325794</v>
      </c>
    </row>
    <row r="191" spans="1:12" x14ac:dyDescent="0.25">
      <c r="A191">
        <v>945092</v>
      </c>
      <c r="B191">
        <v>14.37800026</v>
      </c>
      <c r="C191">
        <v>0.64319998</v>
      </c>
      <c r="D191">
        <v>891.10699463000003</v>
      </c>
      <c r="E191">
        <v>1.12220001</v>
      </c>
      <c r="F191">
        <v>296.32400512999999</v>
      </c>
      <c r="G191">
        <v>1.4851000299999999</v>
      </c>
      <c r="H191">
        <v>9.9000003020963209E+37</v>
      </c>
      <c r="J191" s="2">
        <f>TREND(Calibration!$A$2:$A$4,Calibration!$B$2:$B$4,C191)</f>
        <v>411.2268762784056</v>
      </c>
      <c r="K191" s="2">
        <f>TREND(Calibration!$A$2:$A$4,Calibration!$C$2:$C$4,E191)</f>
        <v>434.26504040074298</v>
      </c>
      <c r="L191" s="2">
        <f>TREND(Calibration!$A$2:$A$4,Calibration!$D$2:$D$4,G191)</f>
        <v>571.18463457054713</v>
      </c>
    </row>
    <row r="192" spans="1:12" x14ac:dyDescent="0.25">
      <c r="A192">
        <v>950092</v>
      </c>
      <c r="B192">
        <v>14.50800037</v>
      </c>
      <c r="C192">
        <v>0.64529996999999995</v>
      </c>
      <c r="D192">
        <v>1225.2010498</v>
      </c>
      <c r="E192">
        <v>1.1200000000000001</v>
      </c>
      <c r="F192">
        <v>465.57501221000001</v>
      </c>
      <c r="G192">
        <v>1.48730004</v>
      </c>
      <c r="H192">
        <v>9.9000003020963209E+37</v>
      </c>
      <c r="J192" s="2">
        <f>TREND(Calibration!$A$2:$A$4,Calibration!$B$2:$B$4,C192)</f>
        <v>412.51494888122426</v>
      </c>
      <c r="K192" s="2">
        <f>TREND(Calibration!$A$2:$A$4,Calibration!$C$2:$C$4,E192)</f>
        <v>433.37494819605172</v>
      </c>
      <c r="L192" s="2">
        <f>TREND(Calibration!$A$2:$A$4,Calibration!$D$2:$D$4,G192)</f>
        <v>572.09156440320908</v>
      </c>
    </row>
    <row r="193" spans="1:12" x14ac:dyDescent="0.25">
      <c r="A193">
        <v>955091</v>
      </c>
      <c r="B193">
        <v>14.644000050000001</v>
      </c>
      <c r="C193">
        <v>0.64700000999999996</v>
      </c>
      <c r="D193">
        <v>943.28601074000005</v>
      </c>
      <c r="E193">
        <v>1.1195000399999999</v>
      </c>
      <c r="F193">
        <v>549.33599853999999</v>
      </c>
      <c r="G193">
        <v>1.4839999699999999</v>
      </c>
      <c r="H193">
        <v>9.9000003020963209E+37</v>
      </c>
      <c r="J193" s="2">
        <f>TREND(Calibration!$A$2:$A$4,Calibration!$B$2:$B$4,C193)</f>
        <v>413.5577038218172</v>
      </c>
      <c r="K193" s="2">
        <f>TREND(Calibration!$A$2:$A$4,Calibration!$C$2:$C$4,E193)</f>
        <v>433.1726716161009</v>
      </c>
      <c r="L193" s="2">
        <f>TREND(Calibration!$A$2:$A$4,Calibration!$D$2:$D$4,G193)</f>
        <v>570.73114698107349</v>
      </c>
    </row>
    <row r="194" spans="1:12" x14ac:dyDescent="0.25">
      <c r="A194">
        <v>960091</v>
      </c>
      <c r="B194">
        <v>14.73799992</v>
      </c>
      <c r="C194">
        <v>0.64590000999999997</v>
      </c>
      <c r="D194">
        <v>1130.5090332</v>
      </c>
      <c r="E194">
        <v>1.1179000100000001</v>
      </c>
      <c r="F194">
        <v>290.73699950999998</v>
      </c>
      <c r="G194">
        <v>1.48730004</v>
      </c>
      <c r="H194">
        <v>9.9000003020963209E+37</v>
      </c>
      <c r="J194" s="2">
        <f>TREND(Calibration!$A$2:$A$4,Calibration!$B$2:$B$4,C194)</f>
        <v>412.88299591220789</v>
      </c>
      <c r="K194" s="2">
        <f>TREND(Calibration!$A$2:$A$4,Calibration!$C$2:$C$4,E194)</f>
        <v>432.52532263574534</v>
      </c>
      <c r="L194" s="2">
        <f>TREND(Calibration!$A$2:$A$4,Calibration!$D$2:$D$4,G194)</f>
        <v>572.09156440320908</v>
      </c>
    </row>
    <row r="195" spans="1:12" x14ac:dyDescent="0.25">
      <c r="A195">
        <v>965091</v>
      </c>
      <c r="B195">
        <v>14.7840004</v>
      </c>
      <c r="C195">
        <v>0.64969999</v>
      </c>
      <c r="D195">
        <v>1020.97302246</v>
      </c>
      <c r="E195">
        <v>1.11459994</v>
      </c>
      <c r="F195">
        <v>282.85699462999997</v>
      </c>
      <c r="G195">
        <v>1.48459995</v>
      </c>
      <c r="H195">
        <v>9.9000003020963209E+37</v>
      </c>
      <c r="J195" s="2">
        <f>TREND(Calibration!$A$2:$A$4,Calibration!$B$2:$B$4,C195)</f>
        <v>415.21379278707821</v>
      </c>
      <c r="K195" s="2">
        <f>TREND(Calibration!$A$2:$A$4,Calibration!$C$2:$C$4,E195)</f>
        <v>431.19016207650441</v>
      </c>
      <c r="L195" s="2">
        <f>TREND(Calibration!$A$2:$A$4,Calibration!$D$2:$D$4,G195)</f>
        <v>570.97848211182315</v>
      </c>
    </row>
    <row r="196" spans="1:12" x14ac:dyDescent="0.25">
      <c r="A196">
        <v>970091</v>
      </c>
      <c r="B196">
        <v>14.78100014</v>
      </c>
      <c r="C196">
        <v>0.64749997999999997</v>
      </c>
      <c r="D196">
        <v>1052.52502441</v>
      </c>
      <c r="E196">
        <v>1.1081999499999999</v>
      </c>
      <c r="F196">
        <v>364.58401488999999</v>
      </c>
      <c r="G196">
        <v>1.4861999800000001</v>
      </c>
      <c r="H196">
        <v>9.9000003020963209E+37</v>
      </c>
      <c r="J196" s="2">
        <f>TREND(Calibration!$A$2:$A$4,Calibration!$B$2:$B$4,C196)</f>
        <v>413.8643708341512</v>
      </c>
      <c r="K196" s="2">
        <f>TREND(Calibration!$A$2:$A$4,Calibration!$C$2:$C$4,E196)</f>
        <v>428.60081875120034</v>
      </c>
      <c r="L196" s="2">
        <f>TREND(Calibration!$A$2:$A$4,Calibration!$D$2:$D$4,G196)</f>
        <v>571.63807681373544</v>
      </c>
    </row>
    <row r="197" spans="1:12" x14ac:dyDescent="0.25">
      <c r="A197">
        <v>975092</v>
      </c>
      <c r="B197">
        <v>14.75800037</v>
      </c>
      <c r="C197">
        <v>0.65179997999999995</v>
      </c>
      <c r="D197">
        <v>978.5</v>
      </c>
      <c r="E197">
        <v>1.0979000299999999</v>
      </c>
      <c r="F197">
        <v>426.10800171</v>
      </c>
      <c r="G197">
        <v>1.4835</v>
      </c>
      <c r="H197">
        <v>9.9000003020963209E+37</v>
      </c>
      <c r="J197" s="2">
        <f>TREND(Calibration!$A$2:$A$4,Calibration!$B$2:$B$4,C197)</f>
        <v>416.50186538989681</v>
      </c>
      <c r="K197" s="2">
        <f>TREND(Calibration!$A$2:$A$4,Calibration!$C$2:$C$4,E197)</f>
        <v>424.43362019258291</v>
      </c>
      <c r="L197" s="2">
        <f>TREND(Calibration!$A$2:$A$4,Calibration!$D$2:$D$4,G197)</f>
        <v>570.52503986863508</v>
      </c>
    </row>
    <row r="198" spans="1:12" x14ac:dyDescent="0.25">
      <c r="A198">
        <v>980105</v>
      </c>
      <c r="B198">
        <v>14.78100014</v>
      </c>
      <c r="C198">
        <v>0.64969999</v>
      </c>
      <c r="D198">
        <v>1049.8139648399999</v>
      </c>
      <c r="E198">
        <v>1.1065000300000001</v>
      </c>
      <c r="F198">
        <v>570.88598633000004</v>
      </c>
      <c r="G198">
        <v>1.4818999799999999</v>
      </c>
      <c r="H198">
        <v>9.9000003020963209E+37</v>
      </c>
      <c r="J198" s="2">
        <f>TREND(Calibration!$A$2:$A$4,Calibration!$B$2:$B$4,C198)</f>
        <v>415.21379278707821</v>
      </c>
      <c r="K198" s="2">
        <f>TREND(Calibration!$A$2:$A$4,Calibration!$C$2:$C$4,E198)</f>
        <v>427.91305572257829</v>
      </c>
      <c r="L198" s="2">
        <f>TREND(Calibration!$A$2:$A$4,Calibration!$D$2:$D$4,G198)</f>
        <v>569.86544928911235</v>
      </c>
    </row>
    <row r="199" spans="1:12" x14ac:dyDescent="0.25">
      <c r="A199">
        <v>985092</v>
      </c>
      <c r="B199">
        <v>14.81999969</v>
      </c>
      <c r="C199">
        <v>0.64859997999999996</v>
      </c>
      <c r="D199">
        <v>897.09899901999995</v>
      </c>
      <c r="E199">
        <v>1.10380006</v>
      </c>
      <c r="F199">
        <v>553.13299560999997</v>
      </c>
      <c r="G199">
        <v>1.4830000400000001</v>
      </c>
      <c r="H199">
        <v>9.9000003020963209E+37</v>
      </c>
      <c r="J199" s="2">
        <f>TREND(Calibration!$A$2:$A$4,Calibration!$B$2:$B$4,C199)</f>
        <v>414.53907874376057</v>
      </c>
      <c r="K199" s="2">
        <f>TREND(Calibration!$A$2:$A$4,Calibration!$C$2:$C$4,E199)</f>
        <v>426.82068693793622</v>
      </c>
      <c r="L199" s="2">
        <f>TREND(Calibration!$A$2:$A$4,Calibration!$D$2:$D$4,G199)</f>
        <v>570.3189368785861</v>
      </c>
    </row>
    <row r="200" spans="1:12" x14ac:dyDescent="0.25">
      <c r="A200">
        <v>990092</v>
      </c>
      <c r="B200">
        <v>14.8579998</v>
      </c>
      <c r="C200">
        <v>0.64050001000000001</v>
      </c>
      <c r="D200">
        <v>857.81597899999997</v>
      </c>
      <c r="E200">
        <v>1.09200001</v>
      </c>
      <c r="F200">
        <v>774.15100098000005</v>
      </c>
      <c r="G200">
        <v>1.4851000299999999</v>
      </c>
      <c r="H200">
        <v>9.9000003020963209E+37</v>
      </c>
      <c r="J200" s="2">
        <f>TREND(Calibration!$A$2:$A$4,Calibration!$B$2:$B$4,C200)</f>
        <v>409.57079344685292</v>
      </c>
      <c r="K200" s="2">
        <f>TREND(Calibration!$A$2:$A$4,Calibration!$C$2:$C$4,E200)</f>
        <v>422.04655749308489</v>
      </c>
      <c r="L200" s="2">
        <f>TREND(Calibration!$A$2:$A$4,Calibration!$D$2:$D$4,G200)</f>
        <v>571.18463457054713</v>
      </c>
    </row>
    <row r="201" spans="1:12" x14ac:dyDescent="0.25">
      <c r="A201">
        <v>995091</v>
      </c>
      <c r="B201">
        <v>14.95600033</v>
      </c>
      <c r="C201">
        <v>0.63829999999999998</v>
      </c>
      <c r="D201">
        <v>472.64001465000001</v>
      </c>
      <c r="E201">
        <v>1.1006</v>
      </c>
      <c r="F201">
        <v>9.9000003020963209E+37</v>
      </c>
      <c r="G201">
        <v>1.4839999699999999</v>
      </c>
      <c r="H201">
        <v>1355.9630127</v>
      </c>
      <c r="J201" s="2">
        <f>TREND(Calibration!$A$2:$A$4,Calibration!$B$2:$B$4,C201)</f>
        <v>408.22137149392597</v>
      </c>
      <c r="K201" s="2">
        <f>TREND(Calibration!$A$2:$A$4,Calibration!$C$2:$C$4,E201)</f>
        <v>425.52598897722498</v>
      </c>
      <c r="L201" s="2">
        <f>TREND(Calibration!$A$2:$A$4,Calibration!$D$2:$D$4,G201)</f>
        <v>570.73114698107349</v>
      </c>
    </row>
    <row r="202" spans="1:12" x14ac:dyDescent="0.25">
      <c r="A202">
        <v>1000091</v>
      </c>
      <c r="B202">
        <v>14.93599987</v>
      </c>
      <c r="C202">
        <v>0.63940001000000002</v>
      </c>
      <c r="D202">
        <v>1226.9780273399999</v>
      </c>
      <c r="E202">
        <v>1.09679997</v>
      </c>
      <c r="F202">
        <v>881.33502196999996</v>
      </c>
      <c r="G202">
        <v>1.4823999400000001</v>
      </c>
      <c r="H202">
        <v>9.9000003020963209E+37</v>
      </c>
      <c r="J202" s="2">
        <f>TREND(Calibration!$A$2:$A$4,Calibration!$B$2:$B$4,C202)</f>
        <v>408.89608553724361</v>
      </c>
      <c r="K202" s="2">
        <f>TREND(Calibration!$A$2:$A$4,Calibration!$C$2:$C$4,E202)</f>
        <v>423.98855183803329</v>
      </c>
      <c r="L202" s="2">
        <f>TREND(Calibration!$A$2:$A$4,Calibration!$D$2:$D$4,G202)</f>
        <v>570.07155227916144</v>
      </c>
    </row>
    <row r="203" spans="1:12" x14ac:dyDescent="0.25">
      <c r="A203">
        <v>1005091</v>
      </c>
      <c r="B203">
        <v>14.90999985</v>
      </c>
      <c r="C203">
        <v>0.64319998</v>
      </c>
      <c r="D203">
        <v>1005.01599121</v>
      </c>
      <c r="E203">
        <v>1.0941000000000001</v>
      </c>
      <c r="F203">
        <v>1282.3399658200001</v>
      </c>
      <c r="G203">
        <v>1.4839999699999999</v>
      </c>
      <c r="H203">
        <v>9.9000003020963209E+37</v>
      </c>
      <c r="J203" s="2">
        <f>TREND(Calibration!$A$2:$A$4,Calibration!$B$2:$B$4,C203)</f>
        <v>411.2268762784056</v>
      </c>
      <c r="K203" s="2">
        <f>TREND(Calibration!$A$2:$A$4,Calibration!$C$2:$C$4,E203)</f>
        <v>422.89618305339133</v>
      </c>
      <c r="L203" s="2">
        <f>TREND(Calibration!$A$2:$A$4,Calibration!$D$2:$D$4,G203)</f>
        <v>570.73114698107349</v>
      </c>
    </row>
    <row r="204" spans="1:12" x14ac:dyDescent="0.25">
      <c r="A204">
        <v>1010091</v>
      </c>
      <c r="B204">
        <v>14.897000309999999</v>
      </c>
      <c r="C204">
        <v>0.63889998000000003</v>
      </c>
      <c r="D204">
        <v>928.47399901999995</v>
      </c>
      <c r="E204">
        <v>1.09249997</v>
      </c>
      <c r="F204">
        <v>1049.38903809</v>
      </c>
      <c r="G204">
        <v>1.4823999400000001</v>
      </c>
      <c r="H204">
        <v>9.9000003020963209E+37</v>
      </c>
      <c r="J204" s="2">
        <f>TREND(Calibration!$A$2:$A$4,Calibration!$B$2:$B$4,C204)</f>
        <v>408.58938172265999</v>
      </c>
      <c r="K204" s="2">
        <f>TREND(Calibration!$A$2:$A$4,Calibration!$C$2:$C$4,E204)</f>
        <v>422.24883407303565</v>
      </c>
      <c r="L204" s="2">
        <f>TREND(Calibration!$A$2:$A$4,Calibration!$D$2:$D$4,G204)</f>
        <v>570.07155227916144</v>
      </c>
    </row>
    <row r="205" spans="1:12" x14ac:dyDescent="0.25">
      <c r="A205">
        <v>1015092</v>
      </c>
      <c r="B205">
        <v>14.7840004</v>
      </c>
      <c r="C205">
        <v>0.63829999999999998</v>
      </c>
      <c r="D205">
        <v>573.08300781000003</v>
      </c>
      <c r="E205">
        <v>1.08819997</v>
      </c>
      <c r="F205">
        <v>1142.23205566</v>
      </c>
      <c r="G205">
        <v>1.4839999699999999</v>
      </c>
      <c r="H205">
        <v>9.9000003020963209E+37</v>
      </c>
      <c r="J205" s="2">
        <f>TREND(Calibration!$A$2:$A$4,Calibration!$B$2:$B$4,C205)</f>
        <v>408.22137149392597</v>
      </c>
      <c r="K205" s="2">
        <f>TREND(Calibration!$A$2:$A$4,Calibration!$C$2:$C$4,E205)</f>
        <v>420.50911630803796</v>
      </c>
      <c r="L205" s="2">
        <f>TREND(Calibration!$A$2:$A$4,Calibration!$D$2:$D$4,G205)</f>
        <v>570.73114698107349</v>
      </c>
    </row>
    <row r="206" spans="1:12" x14ac:dyDescent="0.25">
      <c r="A206">
        <v>1020091</v>
      </c>
      <c r="B206">
        <v>14.692999840000001</v>
      </c>
      <c r="C206">
        <v>0.63400000000000001</v>
      </c>
      <c r="D206">
        <v>1203.1300048799999</v>
      </c>
      <c r="E206">
        <v>1.0849000200000001</v>
      </c>
      <c r="F206">
        <v>1215.69799805</v>
      </c>
      <c r="G206">
        <v>1.4839999699999999</v>
      </c>
      <c r="H206">
        <v>9.9000003020963209E+37</v>
      </c>
      <c r="J206" s="2">
        <f>TREND(Calibration!$A$2:$A$4,Calibration!$B$2:$B$4,C206)</f>
        <v>405.58387693818037</v>
      </c>
      <c r="K206" s="2">
        <f>TREND(Calibration!$A$2:$A$4,Calibration!$C$2:$C$4,E206)</f>
        <v>419.1740042990603</v>
      </c>
      <c r="L206" s="2">
        <f>TREND(Calibration!$A$2:$A$4,Calibration!$D$2:$D$4,G206)</f>
        <v>570.73114698107349</v>
      </c>
    </row>
    <row r="207" spans="1:12" x14ac:dyDescent="0.25">
      <c r="A207">
        <v>1025103</v>
      </c>
      <c r="B207">
        <v>14.57600021</v>
      </c>
      <c r="C207">
        <v>0.63239997999999997</v>
      </c>
      <c r="D207">
        <v>1319.0560302700001</v>
      </c>
      <c r="E207">
        <v>1.0893000399999999</v>
      </c>
      <c r="F207">
        <v>747.46899413999995</v>
      </c>
      <c r="G207">
        <v>1.4839999699999999</v>
      </c>
      <c r="H207">
        <v>9.9000003020963209E+37</v>
      </c>
      <c r="J207" s="2">
        <f>TREND(Calibration!$A$2:$A$4,Calibration!$B$2:$B$4,C207)</f>
        <v>404.60247134769565</v>
      </c>
      <c r="K207" s="2">
        <f>TREND(Calibration!$A$2:$A$4,Calibration!$C$2:$C$4,E207)</f>
        <v>420.95418870844281</v>
      </c>
      <c r="L207" s="2">
        <f>TREND(Calibration!$A$2:$A$4,Calibration!$D$2:$D$4,G207)</f>
        <v>570.73114698107349</v>
      </c>
    </row>
    <row r="208" spans="1:12" x14ac:dyDescent="0.25">
      <c r="A208">
        <v>1030088</v>
      </c>
      <c r="B208">
        <v>14.55000019</v>
      </c>
      <c r="C208">
        <v>0.63290000000000002</v>
      </c>
      <c r="D208">
        <v>1089.8110351600001</v>
      </c>
      <c r="E208">
        <v>1.08220005</v>
      </c>
      <c r="F208">
        <v>9.9000003020963209E+37</v>
      </c>
      <c r="G208">
        <v>1.4813000000000001</v>
      </c>
      <c r="H208">
        <v>9.9000003020963209E+37</v>
      </c>
      <c r="J208" s="2">
        <f>TREND(Calibration!$A$2:$A$4,Calibration!$B$2:$B$4,C208)</f>
        <v>404.90916902857106</v>
      </c>
      <c r="K208" s="2">
        <f>TREND(Calibration!$A$2:$A$4,Calibration!$C$2:$C$4,E208)</f>
        <v>418.08163551441822</v>
      </c>
      <c r="L208" s="2">
        <f>TREND(Calibration!$A$2:$A$4,Calibration!$D$2:$D$4,G208)</f>
        <v>569.6181141583628</v>
      </c>
    </row>
    <row r="209" spans="1:12" x14ac:dyDescent="0.25">
      <c r="A209">
        <v>1035089</v>
      </c>
      <c r="B209">
        <v>14.56700039</v>
      </c>
      <c r="C209">
        <v>0.63510001000000005</v>
      </c>
      <c r="D209">
        <v>9.9000003020963209E+37</v>
      </c>
      <c r="E209">
        <v>1.0785000300000001</v>
      </c>
      <c r="F209">
        <v>516.30798340000001</v>
      </c>
      <c r="G209">
        <v>1.4830000400000001</v>
      </c>
      <c r="H209">
        <v>9.9000003020963209E+37</v>
      </c>
      <c r="J209" s="2">
        <f>TREND(Calibration!$A$2:$A$4,Calibration!$B$2:$B$4,C209)</f>
        <v>406.258590981498</v>
      </c>
      <c r="K209" s="2">
        <f>TREND(Calibration!$A$2:$A$4,Calibration!$C$2:$C$4,E209)</f>
        <v>416.58466097375623</v>
      </c>
      <c r="L209" s="2">
        <f>TREND(Calibration!$A$2:$A$4,Calibration!$D$2:$D$4,G209)</f>
        <v>570.3189368785861</v>
      </c>
    </row>
    <row r="210" spans="1:12" x14ac:dyDescent="0.25">
      <c r="A210">
        <v>1040088</v>
      </c>
      <c r="B210">
        <v>14.63099957</v>
      </c>
      <c r="C210">
        <v>0.64050001000000001</v>
      </c>
      <c r="D210">
        <v>9.9000003020963209E+37</v>
      </c>
      <c r="E210">
        <v>1.0773999700000001</v>
      </c>
      <c r="F210">
        <v>131.42500304999999</v>
      </c>
      <c r="G210">
        <v>1.47860003</v>
      </c>
      <c r="H210">
        <v>9.9000003020963209E+37</v>
      </c>
      <c r="J210" s="2">
        <f>TREND(Calibration!$A$2:$A$4,Calibration!$B$2:$B$4,C210)</f>
        <v>409.57079344685292</v>
      </c>
      <c r="K210" s="2">
        <f>TREND(Calibration!$A$2:$A$4,Calibration!$C$2:$C$4,E210)</f>
        <v>416.13959261920661</v>
      </c>
      <c r="L210" s="2">
        <f>TREND(Calibration!$A$2:$A$4,Calibration!$D$2:$D$4,G210)</f>
        <v>568.50508133565199</v>
      </c>
    </row>
    <row r="211" spans="1:12" x14ac:dyDescent="0.25">
      <c r="A211">
        <v>1045089</v>
      </c>
      <c r="B211">
        <v>14.744999890000001</v>
      </c>
      <c r="C211">
        <v>0.64319998</v>
      </c>
      <c r="D211">
        <v>9.9000003020963209E+37</v>
      </c>
      <c r="E211">
        <v>1.0773999700000001</v>
      </c>
      <c r="F211">
        <v>-112.23500061</v>
      </c>
      <c r="G211">
        <v>1.47860003</v>
      </c>
      <c r="H211">
        <v>9.9000003020963209E+37</v>
      </c>
      <c r="J211" s="2">
        <f>TREND(Calibration!$A$2:$A$4,Calibration!$B$2:$B$4,C211)</f>
        <v>411.2268762784056</v>
      </c>
      <c r="K211" s="2">
        <f>TREND(Calibration!$A$2:$A$4,Calibration!$C$2:$C$4,E211)</f>
        <v>416.13959261920661</v>
      </c>
      <c r="L211" s="2">
        <f>TREND(Calibration!$A$2:$A$4,Calibration!$D$2:$D$4,G211)</f>
        <v>568.50508133565199</v>
      </c>
    </row>
    <row r="212" spans="1:12" x14ac:dyDescent="0.25">
      <c r="A212">
        <v>1050087</v>
      </c>
      <c r="B212">
        <v>14.80000019</v>
      </c>
      <c r="C212">
        <v>0.63620001000000004</v>
      </c>
      <c r="D212">
        <v>1083.58203125</v>
      </c>
      <c r="E212">
        <v>1.0763000199999999</v>
      </c>
      <c r="F212">
        <v>212.21899414000001</v>
      </c>
      <c r="G212">
        <v>1.47969997</v>
      </c>
      <c r="H212">
        <v>930.53198241999996</v>
      </c>
      <c r="J212" s="2">
        <f>TREND(Calibration!$A$2:$A$4,Calibration!$B$2:$B$4,C212)</f>
        <v>406.93329889110737</v>
      </c>
      <c r="K212" s="2">
        <f>TREND(Calibration!$A$2:$A$4,Calibration!$C$2:$C$4,E212)</f>
        <v>415.69456876906486</v>
      </c>
      <c r="L212" s="2">
        <f>TREND(Calibration!$A$2:$A$4,Calibration!$D$2:$D$4,G212)</f>
        <v>568.95851945645063</v>
      </c>
    </row>
    <row r="213" spans="1:12" x14ac:dyDescent="0.25">
      <c r="A213">
        <v>1055088</v>
      </c>
      <c r="B213">
        <v>14.815999980000001</v>
      </c>
      <c r="C213">
        <v>0.63940001000000002</v>
      </c>
      <c r="D213">
        <v>766.83801270000004</v>
      </c>
      <c r="E213">
        <v>1.07679999</v>
      </c>
      <c r="F213">
        <v>536.39300536999997</v>
      </c>
      <c r="G213">
        <v>1.4818999799999999</v>
      </c>
      <c r="H213">
        <v>9.9000003020963209E+37</v>
      </c>
      <c r="J213" s="2">
        <f>TREND(Calibration!$A$2:$A$4,Calibration!$B$2:$B$4,C213)</f>
        <v>408.89608553724361</v>
      </c>
      <c r="K213" s="2">
        <f>TREND(Calibration!$A$2:$A$4,Calibration!$C$2:$C$4,E213)</f>
        <v>415.89684939487097</v>
      </c>
      <c r="L213" s="2">
        <f>TREND(Calibration!$A$2:$A$4,Calibration!$D$2:$D$4,G213)</f>
        <v>569.86544928911235</v>
      </c>
    </row>
    <row r="214" spans="1:12" x14ac:dyDescent="0.25">
      <c r="A214">
        <v>1060089</v>
      </c>
      <c r="B214">
        <v>14.803000450000001</v>
      </c>
      <c r="C214">
        <v>0.64099996999999997</v>
      </c>
      <c r="D214">
        <v>765.53601074000005</v>
      </c>
      <c r="E214">
        <v>1.0763000199999999</v>
      </c>
      <c r="F214">
        <v>1131.5329589800001</v>
      </c>
      <c r="G214">
        <v>1.48029995</v>
      </c>
      <c r="H214">
        <v>9.9000003020963209E+37</v>
      </c>
      <c r="J214" s="2">
        <f>TREND(Calibration!$A$2:$A$4,Calibration!$B$2:$B$4,C214)</f>
        <v>409.87745432547865</v>
      </c>
      <c r="K214" s="2">
        <f>TREND(Calibration!$A$2:$A$4,Calibration!$C$2:$C$4,E214)</f>
        <v>415.69456876906486</v>
      </c>
      <c r="L214" s="2">
        <f>TREND(Calibration!$A$2:$A$4,Calibration!$D$2:$D$4,G214)</f>
        <v>569.20585458720018</v>
      </c>
    </row>
    <row r="215" spans="1:12" x14ac:dyDescent="0.25">
      <c r="A215">
        <v>1065088</v>
      </c>
      <c r="B215">
        <v>14.755000109999999</v>
      </c>
      <c r="C215">
        <v>0.64050001000000001</v>
      </c>
      <c r="D215">
        <v>886.39898682</v>
      </c>
      <c r="E215">
        <v>1.0730999699999999</v>
      </c>
      <c r="F215">
        <v>9.9000003020963209E+37</v>
      </c>
      <c r="G215">
        <v>1.4813000000000001</v>
      </c>
      <c r="H215">
        <v>9.9000003020963209E+37</v>
      </c>
      <c r="J215" s="2">
        <f>TREND(Calibration!$A$2:$A$4,Calibration!$B$2:$B$4,C215)</f>
        <v>409.57079344685292</v>
      </c>
      <c r="K215" s="2">
        <f>TREND(Calibration!$A$2:$A$4,Calibration!$C$2:$C$4,E215)</f>
        <v>414.39987485420886</v>
      </c>
      <c r="L215" s="2">
        <f>TREND(Calibration!$A$2:$A$4,Calibration!$D$2:$D$4,G215)</f>
        <v>569.6181141583628</v>
      </c>
    </row>
    <row r="216" spans="1:12" x14ac:dyDescent="0.25">
      <c r="A216">
        <v>1070099</v>
      </c>
      <c r="B216">
        <v>14.692999840000001</v>
      </c>
      <c r="C216">
        <v>0.63719999999999999</v>
      </c>
      <c r="D216">
        <v>9.9000003020963209E+37</v>
      </c>
      <c r="E216">
        <v>1.0741000199999999</v>
      </c>
      <c r="F216">
        <v>842.73699951000003</v>
      </c>
      <c r="G216">
        <v>1.4823999400000001</v>
      </c>
      <c r="H216">
        <v>9.9000003020963209E+37</v>
      </c>
      <c r="J216" s="2">
        <f>TREND(Calibration!$A$2:$A$4,Calibration!$B$2:$B$4,C216)</f>
        <v>407.5466635843166</v>
      </c>
      <c r="K216" s="2">
        <f>TREND(Calibration!$A$2:$A$4,Calibration!$C$2:$C$4,E216)</f>
        <v>414.80448061022884</v>
      </c>
      <c r="L216" s="2">
        <f>TREND(Calibration!$A$2:$A$4,Calibration!$D$2:$D$4,G216)</f>
        <v>570.07155227916144</v>
      </c>
    </row>
    <row r="217" spans="1:12" x14ac:dyDescent="0.25">
      <c r="A217">
        <v>1075088</v>
      </c>
      <c r="B217">
        <v>14.670000079999999</v>
      </c>
      <c r="C217">
        <v>0.63620001000000004</v>
      </c>
      <c r="D217">
        <v>823.41497803000004</v>
      </c>
      <c r="E217">
        <v>1.0730999699999999</v>
      </c>
      <c r="F217">
        <v>1153.76403809</v>
      </c>
      <c r="G217">
        <v>1.47860003</v>
      </c>
      <c r="H217">
        <v>9.9000003020963209E+37</v>
      </c>
      <c r="J217" s="2">
        <f>TREND(Calibration!$A$2:$A$4,Calibration!$B$2:$B$4,C217)</f>
        <v>406.93329889110737</v>
      </c>
      <c r="K217" s="2">
        <f>TREND(Calibration!$A$2:$A$4,Calibration!$C$2:$C$4,E217)</f>
        <v>414.39987485420886</v>
      </c>
      <c r="L217" s="2">
        <f>TREND(Calibration!$A$2:$A$4,Calibration!$D$2:$D$4,G217)</f>
        <v>568.50508133565199</v>
      </c>
    </row>
    <row r="218" spans="1:12" x14ac:dyDescent="0.25">
      <c r="A218">
        <v>1080088</v>
      </c>
      <c r="B218">
        <v>14.722000120000001</v>
      </c>
      <c r="C218">
        <v>0.63510001000000005</v>
      </c>
      <c r="D218">
        <v>990.99200439000003</v>
      </c>
      <c r="E218">
        <v>1.0720000300000001</v>
      </c>
      <c r="F218">
        <v>1007.34100342</v>
      </c>
      <c r="G218">
        <v>1.4775999799999999</v>
      </c>
      <c r="H218">
        <v>9.9000003020963209E+37</v>
      </c>
      <c r="J218" s="2">
        <f>TREND(Calibration!$A$2:$A$4,Calibration!$B$2:$B$4,C218)</f>
        <v>406.258590981498</v>
      </c>
      <c r="K218" s="2">
        <f>TREND(Calibration!$A$2:$A$4,Calibration!$C$2:$C$4,E218)</f>
        <v>413.95485504992251</v>
      </c>
      <c r="L218" s="2">
        <f>TREND(Calibration!$A$2:$A$4,Calibration!$D$2:$D$4,G218)</f>
        <v>568.09282176448937</v>
      </c>
    </row>
    <row r="219" spans="1:12" x14ac:dyDescent="0.25">
      <c r="A219">
        <v>1085088</v>
      </c>
      <c r="B219">
        <v>14.80000019</v>
      </c>
      <c r="C219">
        <v>0.63239997999999997</v>
      </c>
      <c r="D219">
        <v>1036.0649414100001</v>
      </c>
      <c r="E219">
        <v>1.06930006</v>
      </c>
      <c r="F219">
        <v>550.53198241999996</v>
      </c>
      <c r="G219">
        <v>1.4759000499999999</v>
      </c>
      <c r="H219">
        <v>9.9000003020963209E+37</v>
      </c>
      <c r="J219" s="2">
        <f>TREND(Calibration!$A$2:$A$4,Calibration!$B$2:$B$4,C219)</f>
        <v>404.60247134769565</v>
      </c>
      <c r="K219" s="2">
        <f>TREND(Calibration!$A$2:$A$4,Calibration!$C$2:$C$4,E219)</f>
        <v>412.86248626528044</v>
      </c>
      <c r="L219" s="2">
        <f>TREND(Calibration!$A$2:$A$4,Calibration!$D$2:$D$4,G219)</f>
        <v>567.39204439055163</v>
      </c>
    </row>
    <row r="220" spans="1:12" x14ac:dyDescent="0.25">
      <c r="A220">
        <v>1090087</v>
      </c>
      <c r="B220">
        <v>14.8579998</v>
      </c>
      <c r="C220">
        <v>0.63290000000000002</v>
      </c>
      <c r="D220">
        <v>1298.70996094</v>
      </c>
      <c r="E220">
        <v>1.0681999900000001</v>
      </c>
      <c r="F220">
        <v>143.40100097999999</v>
      </c>
      <c r="G220">
        <v>1.4770000000000001</v>
      </c>
      <c r="H220">
        <v>9.9000003020963209E+37</v>
      </c>
      <c r="J220" s="2">
        <f>TREND(Calibration!$A$2:$A$4,Calibration!$B$2:$B$4,C220)</f>
        <v>404.90916902857106</v>
      </c>
      <c r="K220" s="2">
        <f>TREND(Calibration!$A$2:$A$4,Calibration!$C$2:$C$4,E220)</f>
        <v>412.41741386487564</v>
      </c>
      <c r="L220" s="2">
        <f>TREND(Calibration!$A$2:$A$4,Calibration!$D$2:$D$4,G220)</f>
        <v>567.84548663373982</v>
      </c>
    </row>
    <row r="221" spans="1:12" x14ac:dyDescent="0.25">
      <c r="A221">
        <v>1095089</v>
      </c>
      <c r="B221">
        <v>14.916999819999999</v>
      </c>
      <c r="C221">
        <v>0.63889998000000003</v>
      </c>
      <c r="D221">
        <v>9.9000003020963209E+37</v>
      </c>
      <c r="E221">
        <v>1.06659997</v>
      </c>
      <c r="F221">
        <v>259.09399414000001</v>
      </c>
      <c r="G221">
        <v>1.48029995</v>
      </c>
      <c r="H221">
        <v>9.9000003020963209E+37</v>
      </c>
      <c r="J221" s="2">
        <f>TREND(Calibration!$A$2:$A$4,Calibration!$B$2:$B$4,C221)</f>
        <v>408.58938172265999</v>
      </c>
      <c r="K221" s="2">
        <f>TREND(Calibration!$A$2:$A$4,Calibration!$C$2:$C$4,E221)</f>
        <v>411.7700689303752</v>
      </c>
      <c r="L221" s="2">
        <f>TREND(Calibration!$A$2:$A$4,Calibration!$D$2:$D$4,G221)</f>
        <v>569.20585458720018</v>
      </c>
    </row>
    <row r="222" spans="1:12" x14ac:dyDescent="0.25">
      <c r="A222">
        <v>1100087</v>
      </c>
      <c r="B222">
        <v>14.90999985</v>
      </c>
      <c r="C222">
        <v>0.63290000000000002</v>
      </c>
      <c r="D222">
        <v>900.62701416000004</v>
      </c>
      <c r="E222">
        <v>1.06659997</v>
      </c>
      <c r="F222">
        <v>864.20001220999995</v>
      </c>
      <c r="G222">
        <v>1.4780999399999999</v>
      </c>
      <c r="H222">
        <v>9.9000003020963209E+37</v>
      </c>
      <c r="J222" s="2">
        <f>TREND(Calibration!$A$2:$A$4,Calibration!$B$2:$B$4,C222)</f>
        <v>404.90916902857106</v>
      </c>
      <c r="K222" s="2">
        <f>TREND(Calibration!$A$2:$A$4,Calibration!$C$2:$C$4,E222)</f>
        <v>411.7700689303752</v>
      </c>
      <c r="L222" s="2">
        <f>TREND(Calibration!$A$2:$A$4,Calibration!$D$2:$D$4,G222)</f>
        <v>568.29892475453835</v>
      </c>
    </row>
    <row r="223" spans="1:12" x14ac:dyDescent="0.25">
      <c r="A223">
        <v>1105089</v>
      </c>
      <c r="B223">
        <v>14.82600021</v>
      </c>
      <c r="C223">
        <v>0.63829999999999998</v>
      </c>
      <c r="D223">
        <v>990.46600341999999</v>
      </c>
      <c r="E223">
        <v>1.06550002</v>
      </c>
      <c r="F223">
        <v>856.68402100000003</v>
      </c>
      <c r="G223">
        <v>1.4759000499999999</v>
      </c>
      <c r="H223">
        <v>9.9000003020963209E+37</v>
      </c>
      <c r="J223" s="2">
        <f>TREND(Calibration!$A$2:$A$4,Calibration!$B$2:$B$4,C223)</f>
        <v>408.22137149392597</v>
      </c>
      <c r="K223" s="2">
        <f>TREND(Calibration!$A$2:$A$4,Calibration!$C$2:$C$4,E223)</f>
        <v>411.32504508023351</v>
      </c>
      <c r="L223" s="2">
        <f>TREND(Calibration!$A$2:$A$4,Calibration!$D$2:$D$4,G223)</f>
        <v>567.39204439055163</v>
      </c>
    </row>
    <row r="224" spans="1:12" x14ac:dyDescent="0.25">
      <c r="A224">
        <v>1110087</v>
      </c>
      <c r="B224">
        <v>14.71199989</v>
      </c>
      <c r="C224">
        <v>0.63450002999999999</v>
      </c>
      <c r="D224">
        <v>879.58599853999999</v>
      </c>
      <c r="E224">
        <v>1.06500006</v>
      </c>
      <c r="F224">
        <v>1209.63903809</v>
      </c>
      <c r="G224">
        <v>1.4775999799999999</v>
      </c>
      <c r="H224">
        <v>9.9000003020963209E+37</v>
      </c>
      <c r="J224" s="2">
        <f>TREND(Calibration!$A$2:$A$4,Calibration!$B$2:$B$4,C224)</f>
        <v>405.89058075276398</v>
      </c>
      <c r="K224" s="2">
        <f>TREND(Calibration!$A$2:$A$4,Calibration!$C$2:$C$4,E224)</f>
        <v>411.1227685002828</v>
      </c>
      <c r="L224" s="2">
        <f>TREND(Calibration!$A$2:$A$4,Calibration!$D$2:$D$4,G224)</f>
        <v>568.09282176448937</v>
      </c>
    </row>
    <row r="225" spans="1:12" x14ac:dyDescent="0.25">
      <c r="A225">
        <v>1115087</v>
      </c>
      <c r="B225">
        <v>14.63099957</v>
      </c>
      <c r="C225">
        <v>0.63620001000000004</v>
      </c>
      <c r="D225">
        <v>768.45397949000005</v>
      </c>
      <c r="E225">
        <v>1.06229997</v>
      </c>
      <c r="F225">
        <v>9.9000003020963209E+37</v>
      </c>
      <c r="G225">
        <v>1.4737999399999999</v>
      </c>
      <c r="H225">
        <v>9.9000003020963209E+37</v>
      </c>
      <c r="J225" s="2">
        <f>TREND(Calibration!$A$2:$A$4,Calibration!$B$2:$B$4,C225)</f>
        <v>406.93329889110737</v>
      </c>
      <c r="K225" s="2">
        <f>TREND(Calibration!$A$2:$A$4,Calibration!$C$2:$C$4,E225)</f>
        <v>410.03035116537751</v>
      </c>
      <c r="L225" s="2">
        <f>TREND(Calibration!$A$2:$A$4,Calibration!$D$2:$D$4,G225)</f>
        <v>566.52629722991537</v>
      </c>
    </row>
    <row r="226" spans="1:12" x14ac:dyDescent="0.25">
      <c r="A226">
        <v>1120100</v>
      </c>
      <c r="B226">
        <v>14.52099991</v>
      </c>
      <c r="C226">
        <v>0.63559997000000001</v>
      </c>
      <c r="D226">
        <v>974.30200194999998</v>
      </c>
      <c r="E226">
        <v>1.06229997</v>
      </c>
      <c r="F226">
        <v>9.9000003020963209E+37</v>
      </c>
      <c r="G226">
        <v>1.47539997</v>
      </c>
      <c r="H226">
        <v>9.9000003020963209E+37</v>
      </c>
      <c r="J226" s="2">
        <f>TREND(Calibration!$A$2:$A$4,Calibration!$B$2:$B$4,C226)</f>
        <v>406.56525186012368</v>
      </c>
      <c r="K226" s="2">
        <f>TREND(Calibration!$A$2:$A$4,Calibration!$C$2:$C$4,E226)</f>
        <v>410.03035116537751</v>
      </c>
      <c r="L226" s="2">
        <f>TREND(Calibration!$A$2:$A$4,Calibration!$D$2:$D$4,G226)</f>
        <v>567.18589193182765</v>
      </c>
    </row>
    <row r="227" spans="1:12" x14ac:dyDescent="0.25">
      <c r="A227">
        <v>1125089</v>
      </c>
      <c r="B227">
        <v>14.50199986</v>
      </c>
      <c r="C227">
        <v>0.63020003000000002</v>
      </c>
      <c r="D227">
        <v>1036.11206055</v>
      </c>
      <c r="E227">
        <v>1.06060004</v>
      </c>
      <c r="F227">
        <v>1146.6540527300001</v>
      </c>
      <c r="G227">
        <v>1.47969997</v>
      </c>
      <c r="H227">
        <v>9.9000003020963209E+37</v>
      </c>
      <c r="J227" s="2">
        <f>TREND(Calibration!$A$2:$A$4,Calibration!$B$2:$B$4,C227)</f>
        <v>403.25308619701838</v>
      </c>
      <c r="K227" s="2">
        <f>TREND(Calibration!$A$2:$A$4,Calibration!$C$2:$C$4,E227)</f>
        <v>409.34258409090017</v>
      </c>
      <c r="L227" s="2">
        <f>TREND(Calibration!$A$2:$A$4,Calibration!$D$2:$D$4,G227)</f>
        <v>568.95851945645063</v>
      </c>
    </row>
    <row r="228" spans="1:12" x14ac:dyDescent="0.25">
      <c r="A228">
        <v>1130088</v>
      </c>
      <c r="B228">
        <v>14.49800014</v>
      </c>
      <c r="C228">
        <v>0.63180000000000003</v>
      </c>
      <c r="D228">
        <v>1131.3969726600001</v>
      </c>
      <c r="E228">
        <v>1.0596000000000001</v>
      </c>
      <c r="F228">
        <v>1047.6960449200001</v>
      </c>
      <c r="G228">
        <v>1.4808000299999999</v>
      </c>
      <c r="H228">
        <v>9.9000003020963209E+37</v>
      </c>
      <c r="J228" s="2">
        <f>TREND(Calibration!$A$2:$A$4,Calibration!$B$2:$B$4,C228)</f>
        <v>404.23446111896169</v>
      </c>
      <c r="K228" s="2">
        <f>TREND(Calibration!$A$2:$A$4,Calibration!$C$2:$C$4,E228)</f>
        <v>408.93798238073555</v>
      </c>
      <c r="L228" s="2">
        <f>TREND(Calibration!$A$2:$A$4,Calibration!$D$2:$D$4,G228)</f>
        <v>569.41200704592427</v>
      </c>
    </row>
    <row r="229" spans="1:12" x14ac:dyDescent="0.25">
      <c r="A229">
        <v>1135088</v>
      </c>
      <c r="B229">
        <v>14.52099991</v>
      </c>
      <c r="C229">
        <v>0.63889998000000003</v>
      </c>
      <c r="D229">
        <v>307.01501465000001</v>
      </c>
      <c r="E229">
        <v>1.05739999</v>
      </c>
      <c r="F229">
        <v>608.58599853999999</v>
      </c>
      <c r="G229">
        <v>1.4770000000000001</v>
      </c>
      <c r="H229">
        <v>9.9000003020963209E+37</v>
      </c>
      <c r="J229" s="2">
        <f>TREND(Calibration!$A$2:$A$4,Calibration!$B$2:$B$4,C229)</f>
        <v>408.58938172265999</v>
      </c>
      <c r="K229" s="2">
        <f>TREND(Calibration!$A$2:$A$4,Calibration!$C$2:$C$4,E229)</f>
        <v>408.04789017604418</v>
      </c>
      <c r="L229" s="2">
        <f>TREND(Calibration!$A$2:$A$4,Calibration!$D$2:$D$4,G229)</f>
        <v>567.84548663373982</v>
      </c>
    </row>
    <row r="230" spans="1:12" x14ac:dyDescent="0.25">
      <c r="A230">
        <v>1140087</v>
      </c>
      <c r="B230">
        <v>14.56299973</v>
      </c>
      <c r="C230">
        <v>0.63400000000000001</v>
      </c>
      <c r="D230">
        <v>9.9000003020963209E+37</v>
      </c>
      <c r="E230">
        <v>1.0569000200000001</v>
      </c>
      <c r="F230">
        <v>424.50399779999998</v>
      </c>
      <c r="G230">
        <v>1.47539997</v>
      </c>
      <c r="H230">
        <v>9.9000003020963209E+37</v>
      </c>
      <c r="J230" s="2">
        <f>TREND(Calibration!$A$2:$A$4,Calibration!$B$2:$B$4,C230)</f>
        <v>405.58387693818037</v>
      </c>
      <c r="K230" s="2">
        <f>TREND(Calibration!$A$2:$A$4,Calibration!$C$2:$C$4,E230)</f>
        <v>407.84560955023818</v>
      </c>
      <c r="L230" s="2">
        <f>TREND(Calibration!$A$2:$A$4,Calibration!$D$2:$D$4,G230)</f>
        <v>567.18589193182765</v>
      </c>
    </row>
    <row r="231" spans="1:12" x14ac:dyDescent="0.25">
      <c r="A231">
        <v>1145088</v>
      </c>
      <c r="B231">
        <v>14.57299995</v>
      </c>
      <c r="C231">
        <v>0.63290000000000002</v>
      </c>
      <c r="D231">
        <v>9.9000003020963209E+37</v>
      </c>
      <c r="E231">
        <v>1.05630004</v>
      </c>
      <c r="F231">
        <v>323.22399902000001</v>
      </c>
      <c r="G231">
        <v>1.47430003</v>
      </c>
      <c r="H231">
        <v>9.9000003020963209E+37</v>
      </c>
      <c r="J231" s="2">
        <f>TREND(Calibration!$A$2:$A$4,Calibration!$B$2:$B$4,C231)</f>
        <v>404.90916902857106</v>
      </c>
      <c r="K231" s="2">
        <f>TREND(Calibration!$A$2:$A$4,Calibration!$C$2:$C$4,E231)</f>
        <v>407.60286632590254</v>
      </c>
      <c r="L231" s="2">
        <f>TREND(Calibration!$A$2:$A$4,Calibration!$D$2:$D$4,G231)</f>
        <v>566.73245381102902</v>
      </c>
    </row>
    <row r="232" spans="1:12" x14ac:dyDescent="0.25">
      <c r="A232">
        <v>1150089</v>
      </c>
      <c r="B232">
        <v>14.50800037</v>
      </c>
      <c r="C232">
        <v>0.63180000000000003</v>
      </c>
      <c r="D232">
        <v>9.9000003020963209E+37</v>
      </c>
      <c r="E232">
        <v>1.0542000499999999</v>
      </c>
      <c r="F232">
        <v>252.41799927</v>
      </c>
      <c r="G232">
        <v>1.4731999600000001</v>
      </c>
      <c r="H232">
        <v>9.9000003020963209E+37</v>
      </c>
      <c r="J232" s="2">
        <f>TREND(Calibration!$A$2:$A$4,Calibration!$B$2:$B$4,C232)</f>
        <v>404.23446111896169</v>
      </c>
      <c r="K232" s="2">
        <f>TREND(Calibration!$A$2:$A$4,Calibration!$C$2:$C$4,E232)</f>
        <v>406.7532407655961</v>
      </c>
      <c r="L232" s="2">
        <f>TREND(Calibration!$A$2:$A$4,Calibration!$D$2:$D$4,G232)</f>
        <v>566.27896209916582</v>
      </c>
    </row>
    <row r="233" spans="1:12" x14ac:dyDescent="0.25">
      <c r="A233">
        <v>1155087</v>
      </c>
      <c r="B233">
        <v>14.446000099999999</v>
      </c>
      <c r="C233">
        <v>0.63080000999999997</v>
      </c>
      <c r="D233">
        <v>1088.2430419899999</v>
      </c>
      <c r="E233">
        <v>1.05200005</v>
      </c>
      <c r="F233">
        <v>619.15197753999996</v>
      </c>
      <c r="G233">
        <v>1.47650003</v>
      </c>
      <c r="H233">
        <v>9.9000003020963209E+37</v>
      </c>
      <c r="J233" s="2">
        <f>TREND(Calibration!$A$2:$A$4,Calibration!$B$2:$B$4,C233)</f>
        <v>403.62109642575234</v>
      </c>
      <c r="K233" s="2">
        <f>TREND(Calibration!$A$2:$A$4,Calibration!$C$2:$C$4,E233)</f>
        <v>405.86315260676008</v>
      </c>
      <c r="L233" s="2">
        <f>TREND(Calibration!$A$2:$A$4,Calibration!$D$2:$D$4,G233)</f>
        <v>567.63937952130129</v>
      </c>
    </row>
    <row r="234" spans="1:12" x14ac:dyDescent="0.25">
      <c r="A234">
        <v>1160088</v>
      </c>
      <c r="B234">
        <v>14.30000019</v>
      </c>
      <c r="C234">
        <v>0.63620001000000004</v>
      </c>
      <c r="D234">
        <v>905.83502196999996</v>
      </c>
      <c r="E234">
        <v>1.0525000099999999</v>
      </c>
      <c r="F234">
        <v>476.43899535999998</v>
      </c>
      <c r="G234">
        <v>1.47539997</v>
      </c>
      <c r="H234">
        <v>9.9000003020963209E+37</v>
      </c>
      <c r="J234" s="2">
        <f>TREND(Calibration!$A$2:$A$4,Calibration!$B$2:$B$4,C234)</f>
        <v>406.93329889110737</v>
      </c>
      <c r="K234" s="2">
        <f>TREND(Calibration!$A$2:$A$4,Calibration!$C$2:$C$4,E234)</f>
        <v>406.06542918671084</v>
      </c>
      <c r="L234" s="2">
        <f>TREND(Calibration!$A$2:$A$4,Calibration!$D$2:$D$4,G234)</f>
        <v>567.18589193182765</v>
      </c>
    </row>
    <row r="235" spans="1:12" x14ac:dyDescent="0.25">
      <c r="A235">
        <v>1165087</v>
      </c>
      <c r="B235">
        <v>14.18000031</v>
      </c>
      <c r="C235">
        <v>0.63020003000000002</v>
      </c>
      <c r="D235">
        <v>1096.5749511700001</v>
      </c>
      <c r="E235">
        <v>1.0508999800000001</v>
      </c>
      <c r="F235">
        <v>776.71301270000004</v>
      </c>
      <c r="G235">
        <v>1.47650003</v>
      </c>
      <c r="H235">
        <v>9.9000003020963209E+37</v>
      </c>
      <c r="J235" s="2">
        <f>TREND(Calibration!$A$2:$A$4,Calibration!$B$2:$B$4,C235)</f>
        <v>403.25308619701838</v>
      </c>
      <c r="K235" s="2">
        <f>TREND(Calibration!$A$2:$A$4,Calibration!$C$2:$C$4,E235)</f>
        <v>405.41808020635528</v>
      </c>
      <c r="L235" s="2">
        <f>TREND(Calibration!$A$2:$A$4,Calibration!$D$2:$D$4,G235)</f>
        <v>567.63937952130129</v>
      </c>
    </row>
    <row r="236" spans="1:12" x14ac:dyDescent="0.25">
      <c r="A236">
        <v>1170087</v>
      </c>
      <c r="B236">
        <v>14.163999560000001</v>
      </c>
      <c r="C236">
        <v>0.63450002999999999</v>
      </c>
      <c r="D236">
        <v>1119.50097656</v>
      </c>
      <c r="E236">
        <v>1.05200005</v>
      </c>
      <c r="F236">
        <v>810.96801758000004</v>
      </c>
      <c r="G236">
        <v>1.47650003</v>
      </c>
      <c r="H236">
        <v>9.9000003020963209E+37</v>
      </c>
      <c r="J236" s="2">
        <f>TREND(Calibration!$A$2:$A$4,Calibration!$B$2:$B$4,C236)</f>
        <v>405.89058075276398</v>
      </c>
      <c r="K236" s="2">
        <f>TREND(Calibration!$A$2:$A$4,Calibration!$C$2:$C$4,E236)</f>
        <v>405.86315260676008</v>
      </c>
      <c r="L236" s="2">
        <f>TREND(Calibration!$A$2:$A$4,Calibration!$D$2:$D$4,G236)</f>
        <v>567.63937952130129</v>
      </c>
    </row>
    <row r="237" spans="1:12" x14ac:dyDescent="0.25">
      <c r="A237">
        <v>1175087</v>
      </c>
      <c r="B237">
        <v>14.21899986</v>
      </c>
      <c r="C237">
        <v>0.63719999999999999</v>
      </c>
      <c r="D237">
        <v>804.37902831999997</v>
      </c>
      <c r="E237">
        <v>1.0514999599999999</v>
      </c>
      <c r="F237">
        <v>771.46002196999996</v>
      </c>
      <c r="G237">
        <v>1.47539997</v>
      </c>
      <c r="H237">
        <v>9.9000003020963209E+37</v>
      </c>
      <c r="J237" s="2">
        <f>TREND(Calibration!$A$2:$A$4,Calibration!$B$2:$B$4,C237)</f>
        <v>407.5466635843166</v>
      </c>
      <c r="K237" s="2">
        <f>TREND(Calibration!$A$2:$A$4,Calibration!$C$2:$C$4,E237)</f>
        <v>405.66082343069087</v>
      </c>
      <c r="L237" s="2">
        <f>TREND(Calibration!$A$2:$A$4,Calibration!$D$2:$D$4,G237)</f>
        <v>567.18589193182765</v>
      </c>
    </row>
    <row r="238" spans="1:12" x14ac:dyDescent="0.25">
      <c r="A238">
        <v>1180088</v>
      </c>
      <c r="B238">
        <v>14.333000180000001</v>
      </c>
      <c r="C238">
        <v>0.64050001000000001</v>
      </c>
      <c r="D238">
        <v>612.60198975000003</v>
      </c>
      <c r="E238">
        <v>1.0514999599999999</v>
      </c>
      <c r="F238">
        <v>1032.0119628899999</v>
      </c>
      <c r="G238">
        <v>1.47490001</v>
      </c>
      <c r="H238">
        <v>9.9000003020963209E+37</v>
      </c>
      <c r="J238" s="2">
        <f>TREND(Calibration!$A$2:$A$4,Calibration!$B$2:$B$4,C238)</f>
        <v>409.57079344685292</v>
      </c>
      <c r="K238" s="2">
        <f>TREND(Calibration!$A$2:$A$4,Calibration!$C$2:$C$4,E238)</f>
        <v>405.66082343069087</v>
      </c>
      <c r="L238" s="2">
        <f>TREND(Calibration!$A$2:$A$4,Calibration!$D$2:$D$4,G238)</f>
        <v>566.97978894177868</v>
      </c>
    </row>
    <row r="239" spans="1:12" x14ac:dyDescent="0.25">
      <c r="A239">
        <v>1185100</v>
      </c>
      <c r="B239">
        <v>14.475999829999999</v>
      </c>
      <c r="C239">
        <v>0.63829999999999998</v>
      </c>
      <c r="D239">
        <v>996.04302978999999</v>
      </c>
      <c r="E239">
        <v>1.0525000099999999</v>
      </c>
      <c r="F239">
        <v>833.53997803000004</v>
      </c>
      <c r="G239">
        <v>1.4726999999999999</v>
      </c>
      <c r="H239">
        <v>9.9000003020963209E+37</v>
      </c>
      <c r="J239" s="2">
        <f>TREND(Calibration!$A$2:$A$4,Calibration!$B$2:$B$4,C239)</f>
        <v>408.22137149392597</v>
      </c>
      <c r="K239" s="2">
        <f>TREND(Calibration!$A$2:$A$4,Calibration!$C$2:$C$4,E239)</f>
        <v>406.06542918671084</v>
      </c>
      <c r="L239" s="2">
        <f>TREND(Calibration!$A$2:$A$4,Calibration!$D$2:$D$4,G239)</f>
        <v>566.07285910911685</v>
      </c>
    </row>
    <row r="240" spans="1:12" x14ac:dyDescent="0.25">
      <c r="A240">
        <v>1190088</v>
      </c>
      <c r="B240">
        <v>14.55000019</v>
      </c>
      <c r="C240">
        <v>0.63990002999999995</v>
      </c>
      <c r="D240">
        <v>1151.2960205100001</v>
      </c>
      <c r="E240">
        <v>1.0525000099999999</v>
      </c>
      <c r="F240">
        <v>455.37600708000002</v>
      </c>
      <c r="G240">
        <v>1.47430003</v>
      </c>
      <c r="H240">
        <v>9.9000003020963209E+37</v>
      </c>
      <c r="J240" s="2">
        <f>TREND(Calibration!$A$2:$A$4,Calibration!$B$2:$B$4,C240)</f>
        <v>409.2027832181189</v>
      </c>
      <c r="K240" s="2">
        <f>TREND(Calibration!$A$2:$A$4,Calibration!$C$2:$C$4,E240)</f>
        <v>406.06542918671084</v>
      </c>
      <c r="L240" s="2">
        <f>TREND(Calibration!$A$2:$A$4,Calibration!$D$2:$D$4,G240)</f>
        <v>566.73245381102902</v>
      </c>
    </row>
    <row r="241" spans="1:12" x14ac:dyDescent="0.25">
      <c r="A241">
        <v>1195100</v>
      </c>
      <c r="B241">
        <v>14.59899998</v>
      </c>
      <c r="C241">
        <v>0.63829999999999998</v>
      </c>
      <c r="D241">
        <v>869.54699706999997</v>
      </c>
      <c r="E241">
        <v>1.0525000099999999</v>
      </c>
      <c r="F241">
        <v>326.46398926000001</v>
      </c>
      <c r="G241">
        <v>1.47860003</v>
      </c>
      <c r="H241">
        <v>9.9000003020963209E+37</v>
      </c>
      <c r="J241" s="2">
        <f>TREND(Calibration!$A$2:$A$4,Calibration!$B$2:$B$4,C241)</f>
        <v>408.22137149392597</v>
      </c>
      <c r="K241" s="2">
        <f>TREND(Calibration!$A$2:$A$4,Calibration!$C$2:$C$4,E241)</f>
        <v>406.06542918671084</v>
      </c>
      <c r="L241" s="2">
        <f>TREND(Calibration!$A$2:$A$4,Calibration!$D$2:$D$4,G241)</f>
        <v>568.50508133565199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0" sqref="R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404.99477129758537</v>
      </c>
      <c r="C3" s="2">
        <f>'1B'!K32</f>
        <v>909.69352928989883</v>
      </c>
      <c r="D3" s="2">
        <f>'1B'!L32</f>
        <v>568.95851945645063</v>
      </c>
      <c r="E3" s="3">
        <f>(C3-B3)/(7*35314.6667/1400)</f>
        <v>2.8582954627874964</v>
      </c>
      <c r="G3" s="3">
        <f>AVERAGE('2B'!$J2:$J32) + Calibration!$C$11</f>
        <v>408.46526360218098</v>
      </c>
      <c r="H3" s="3">
        <f>'2B'!K32</f>
        <v>1147.4279807586097</v>
      </c>
      <c r="I3" s="3">
        <f>'2B'!L32</f>
        <v>560.26030627374871</v>
      </c>
      <c r="J3" s="3">
        <f>(H3-G3)/(7*35314.6667/1400)</f>
        <v>4.1850187823317535</v>
      </c>
      <c r="L3" s="3">
        <f>AVERAGE('3B'!$J2:$J32) + Calibration!$C$11</f>
        <v>394.40126274060128</v>
      </c>
      <c r="M3" s="3">
        <f>'3B'!K32</f>
        <v>1227.4145515333944</v>
      </c>
      <c r="N3" s="3">
        <f>'3B'!L32</f>
        <v>555.80812551423048</v>
      </c>
      <c r="O3" s="3">
        <f>(M3-L3)/(7*35314.6667/1400)</f>
        <v>4.7176619044392281</v>
      </c>
      <c r="Q3" s="3">
        <f>AVERAGE('4B'!$K146:$K176) + Calibration!$C$11</f>
        <v>401.78545743549165</v>
      </c>
      <c r="R3" s="3">
        <f>'4B'!L176</f>
        <v>658.00082859826864</v>
      </c>
      <c r="S3" s="3">
        <f>'4B'!M176</f>
        <v>548.47023493870358</v>
      </c>
      <c r="T3" s="3">
        <f>(R3-Q3)/(7*35314.6667/1400)</f>
        <v>1.4510422728286827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404.83450284277387</v>
      </c>
      <c r="C4" s="2">
        <f>'1B'!K33</f>
        <v>918.23020703293957</v>
      </c>
      <c r="D4" s="2">
        <f>'1B'!L33</f>
        <v>568.75241646640166</v>
      </c>
      <c r="E4" s="3">
        <f t="shared" ref="E4:E67" si="1">(C4-B4)/(7*35314.6667/1400)</f>
        <v>2.9075494810781586</v>
      </c>
      <c r="G4" s="3">
        <f>AVERAGE('2B'!$J3:$J33) + Calibration!$C$11</f>
        <v>407.2780940618984</v>
      </c>
      <c r="H4" s="3">
        <f>'2B'!K33</f>
        <v>1134.319357095997</v>
      </c>
      <c r="I4" s="3">
        <f>'2B'!L33</f>
        <v>561.8267813396476</v>
      </c>
      <c r="J4" s="3">
        <f t="shared" ref="J4:J67" si="2">(H4-G4)/(7*35314.6667/1400)</f>
        <v>4.1175031847835539</v>
      </c>
      <c r="L4" s="3">
        <f>AVERAGE('3B'!$J3:$J33) + Calibration!$C$11</f>
        <v>394.53976523696565</v>
      </c>
      <c r="M4" s="3">
        <f>'3B'!K33</f>
        <v>1727.0775354568627</v>
      </c>
      <c r="N4" s="3">
        <f>'3B'!L33</f>
        <v>555.80812551423048</v>
      </c>
      <c r="O4" s="3">
        <f t="shared" ref="O4:O67" si="3">(M4-L4)/(7*35314.6667/1400)</f>
        <v>7.5466535280645699</v>
      </c>
      <c r="Q4" s="3">
        <f>AVERAGE('4B'!$K147:$K177) + Calibration!$C$11</f>
        <v>401.8388794623159</v>
      </c>
      <c r="R4" s="3">
        <f>'4B'!L177</f>
        <v>740.37445802669606</v>
      </c>
      <c r="S4" s="3">
        <f>'4B'!M177</f>
        <v>549.37716064897575</v>
      </c>
      <c r="T4" s="3">
        <f t="shared" ref="T4:T67" si="4">(R4-Q4)/(7*35314.6667/1400)</f>
        <v>1.9172520099949302</v>
      </c>
    </row>
    <row r="5" spans="1:20" x14ac:dyDescent="0.25">
      <c r="A5" s="3">
        <f t="shared" si="0"/>
        <v>2.666666666666667</v>
      </c>
      <c r="B5" s="3">
        <f>AVERAGE('1B'!$J4:$J34) + Calibration!$C$11</f>
        <v>404.64257713241574</v>
      </c>
      <c r="C5" s="2">
        <f>'1B'!K34</f>
        <v>926.07921480202947</v>
      </c>
      <c r="D5" s="2">
        <f>'1B'!L34</f>
        <v>568.09282176448937</v>
      </c>
      <c r="E5" s="3">
        <f t="shared" si="1"/>
        <v>2.9530882570646697</v>
      </c>
      <c r="G5" s="3">
        <f>AVERAGE('2B'!$J4:$J34) + Calibration!$C$11</f>
        <v>405.9741858072212</v>
      </c>
      <c r="H5" s="3">
        <f>'2B'!K34</f>
        <v>1082.5324015811</v>
      </c>
      <c r="I5" s="3">
        <f>'2B'!L34</f>
        <v>561.62067834959862</v>
      </c>
      <c r="J5" s="3">
        <f t="shared" si="2"/>
        <v>3.831599043656718</v>
      </c>
      <c r="L5" s="3">
        <f>AVERAGE('3B'!$J4:$J34) + Calibration!$C$11</f>
        <v>394.75345591646311</v>
      </c>
      <c r="M5" s="3">
        <f>'3B'!K34</f>
        <v>1398.2709628352623</v>
      </c>
      <c r="N5" s="3">
        <f>'3B'!L34</f>
        <v>555.60197305550651</v>
      </c>
      <c r="O5" s="3">
        <f t="shared" si="3"/>
        <v>5.6832902626194066</v>
      </c>
      <c r="Q5" s="3">
        <f>AVERAGE('4B'!$K148:$K178) + Calibration!$C$11</f>
        <v>401.8824092027329</v>
      </c>
      <c r="R5" s="3">
        <f>'4B'!L178</f>
        <v>754.37312534373666</v>
      </c>
      <c r="S5" s="3">
        <f>'4B'!M178</f>
        <v>548.47023493870358</v>
      </c>
      <c r="T5" s="3">
        <f t="shared" si="4"/>
        <v>1.996285108028522</v>
      </c>
    </row>
    <row r="6" spans="1:20" x14ac:dyDescent="0.25">
      <c r="A6" s="3">
        <f t="shared" si="0"/>
        <v>2.7500000000000004</v>
      </c>
      <c r="B6" s="3">
        <f>AVERAGE('1B'!$J5:$J35) + Calibration!$C$11</f>
        <v>404.50407344888191</v>
      </c>
      <c r="C6" s="2">
        <f>'1B'!K35</f>
        <v>923.8944731868902</v>
      </c>
      <c r="D6" s="2">
        <f>'1B'!L35</f>
        <v>568.50508133565199</v>
      </c>
      <c r="E6" s="3">
        <f t="shared" si="1"/>
        <v>2.9414996559376174</v>
      </c>
      <c r="G6" s="3">
        <f>AVERAGE('2B'!$J5:$J35) + Calibration!$C$11</f>
        <v>404.74546573567693</v>
      </c>
      <c r="H6" s="3">
        <f>'2B'!K35</f>
        <v>1082.0874303270768</v>
      </c>
      <c r="I6" s="3">
        <f>'2B'!L35</f>
        <v>560.96108364768645</v>
      </c>
      <c r="J6" s="3">
        <f t="shared" si="2"/>
        <v>3.8360377026659003</v>
      </c>
      <c r="L6" s="3">
        <f>AVERAGE('3B'!$J5:$J35) + Calibration!$C$11</f>
        <v>394.99880484081478</v>
      </c>
      <c r="M6" s="3">
        <f>'3B'!K35</f>
        <v>1149.1676499733442</v>
      </c>
      <c r="N6" s="3">
        <f>'3B'!L35</f>
        <v>557.37460058012948</v>
      </c>
      <c r="O6" s="3">
        <f t="shared" si="3"/>
        <v>4.271136701015668</v>
      </c>
      <c r="Q6" s="3">
        <f>AVERAGE('4B'!$K149:$K179) + Calibration!$C$11</f>
        <v>401.82898598873925</v>
      </c>
      <c r="R6" s="3">
        <f>'4B'!L179</f>
        <v>733.8201482183174</v>
      </c>
      <c r="S6" s="3">
        <f>'4B'!M179</f>
        <v>548.47023493870358</v>
      </c>
      <c r="T6" s="3">
        <f t="shared" si="4"/>
        <v>1.8801885632950239</v>
      </c>
    </row>
    <row r="7" spans="1:20" x14ac:dyDescent="0.25">
      <c r="A7" s="3">
        <f t="shared" si="0"/>
        <v>2.8333333333333339</v>
      </c>
      <c r="B7" s="3">
        <f>AVERAGE('1B'!$J6:$J36) + Calibration!$C$11</f>
        <v>404.39722820806406</v>
      </c>
      <c r="C7" s="2">
        <f>'1B'!K36</f>
        <v>944.24508067768761</v>
      </c>
      <c r="D7" s="2">
        <f>'1B'!L36</f>
        <v>568.09282176448937</v>
      </c>
      <c r="E7" s="3">
        <f t="shared" si="1"/>
        <v>3.0573577661409646</v>
      </c>
      <c r="G7" s="3">
        <f>AVERAGE('2B'!$J6:$J36) + Calibration!$C$11</f>
        <v>403.24765414437871</v>
      </c>
      <c r="H7" s="3">
        <f>'2B'!K36</f>
        <v>1213.4158842163536</v>
      </c>
      <c r="I7" s="3">
        <f>'2B'!L36</f>
        <v>561.16723610641054</v>
      </c>
      <c r="J7" s="3">
        <f t="shared" si="2"/>
        <v>4.5882818997239738</v>
      </c>
      <c r="L7" s="3">
        <f>AVERAGE('3B'!$J6:$J36) + Calibration!$C$11</f>
        <v>395.28768231841411</v>
      </c>
      <c r="M7" s="3">
        <f>'3B'!K36</f>
        <v>1156.8142840619569</v>
      </c>
      <c r="N7" s="3">
        <f>'3B'!L36</f>
        <v>557.37460058012948</v>
      </c>
      <c r="O7" s="3">
        <f t="shared" si="3"/>
        <v>4.3128063940840917</v>
      </c>
      <c r="Q7" s="3">
        <f>AVERAGE('4B'!$K150:$K180) + Calibration!$C$11</f>
        <v>401.79732754602333</v>
      </c>
      <c r="R7" s="3">
        <f>'4B'!L180</f>
        <v>660.18561471781595</v>
      </c>
      <c r="S7" s="3">
        <f>'4B'!M180</f>
        <v>549.83065236083894</v>
      </c>
      <c r="T7" s="3">
        <f t="shared" si="4"/>
        <v>1.4633482986930901</v>
      </c>
    </row>
    <row r="8" spans="1:20" x14ac:dyDescent="0.25">
      <c r="A8" s="3">
        <f t="shared" si="0"/>
        <v>2.9166666666666674</v>
      </c>
      <c r="B8" s="3">
        <f>AVERAGE('1B'!$J7:$J37) + Calibration!$C$11</f>
        <v>403.97973933333816</v>
      </c>
      <c r="C8" s="2">
        <f>'1B'!K37</f>
        <v>931.7838990501017</v>
      </c>
      <c r="D8" s="2">
        <f>'1B'!L37</f>
        <v>568.50508133565199</v>
      </c>
      <c r="E8" s="3">
        <f t="shared" si="1"/>
        <v>2.9891498860826764</v>
      </c>
      <c r="G8" s="3">
        <f>AVERAGE('2B'!$J7:$J37) + Calibration!$C$11</f>
        <v>401.95363936327817</v>
      </c>
      <c r="H8" s="3">
        <f>'2B'!K37</f>
        <v>1396.0862252659783</v>
      </c>
      <c r="I8" s="3">
        <f>'2B'!L37</f>
        <v>561.37334321884907</v>
      </c>
      <c r="J8" s="3">
        <f t="shared" si="2"/>
        <v>5.6301399888488826</v>
      </c>
      <c r="L8" s="3">
        <f>AVERAGE('3B'!$J7:$J37) + Calibration!$C$11</f>
        <v>395.59634575385894</v>
      </c>
      <c r="M8" s="3">
        <f>'3B'!K37</f>
        <v>1257.3134138680393</v>
      </c>
      <c r="N8" s="3">
        <f>'3B'!L37</f>
        <v>556.71505534689243</v>
      </c>
      <c r="O8" s="3">
        <f t="shared" si="3"/>
        <v>4.8802220076690137</v>
      </c>
      <c r="Q8" s="3">
        <f>AVERAGE('4B'!$K151:$K181) + Calibration!$C$11</f>
        <v>401.8725145419869</v>
      </c>
      <c r="R8" s="3">
        <f>'4B'!L181</f>
        <v>696.03186002046084</v>
      </c>
      <c r="S8" s="3">
        <f>'4B'!M181</f>
        <v>550.03675535088803</v>
      </c>
      <c r="T8" s="3">
        <f t="shared" si="4"/>
        <v>1.665933012917117</v>
      </c>
    </row>
    <row r="9" spans="1:20" x14ac:dyDescent="0.25">
      <c r="A9" s="3">
        <f t="shared" si="0"/>
        <v>3.0000000000000009</v>
      </c>
      <c r="B9" s="3">
        <f>AVERAGE('1B'!$J8:$J38) + Calibration!$C$11</f>
        <v>403.61567387046745</v>
      </c>
      <c r="C9" s="2">
        <f>'1B'!K38</f>
        <v>914.95314518342138</v>
      </c>
      <c r="D9" s="2">
        <f>'1B'!L38</f>
        <v>568.50508133565199</v>
      </c>
      <c r="E9" s="3">
        <f t="shared" si="1"/>
        <v>2.8958929481441427</v>
      </c>
      <c r="G9" s="3">
        <f>AVERAGE('2B'!$J8:$J38) + Calibration!$C$11</f>
        <v>400.77834131855809</v>
      </c>
      <c r="H9" s="3">
        <f>'2B'!K38</f>
        <v>1338.3923048772028</v>
      </c>
      <c r="I9" s="3">
        <f>'2B'!L38</f>
        <v>562.93986363103352</v>
      </c>
      <c r="J9" s="3">
        <f t="shared" si="2"/>
        <v>5.3100541569525541</v>
      </c>
      <c r="L9" s="3">
        <f>AVERAGE('3B'!$J8:$J38) + Calibration!$C$11</f>
        <v>395.87335193375725</v>
      </c>
      <c r="M9" s="3">
        <f>'3B'!K38</f>
        <v>1345.3916870859862</v>
      </c>
      <c r="N9" s="3">
        <f>'3B'!L38</f>
        <v>556.71505534689243</v>
      </c>
      <c r="O9" s="3">
        <f t="shared" si="3"/>
        <v>5.3774730098315144</v>
      </c>
      <c r="Q9" s="3">
        <f>AVERAGE('4B'!$K152:$K182) + Calibration!$C$11</f>
        <v>401.9457225266566</v>
      </c>
      <c r="R9" s="3">
        <f>'4B'!L182</f>
        <v>690.77224412693818</v>
      </c>
      <c r="S9" s="3">
        <f>'4B'!M182</f>
        <v>549.12982551822608</v>
      </c>
      <c r="T9" s="3">
        <f t="shared" si="4"/>
        <v>1.635731261766554</v>
      </c>
    </row>
    <row r="10" spans="1:20" x14ac:dyDescent="0.25">
      <c r="A10" s="3">
        <f t="shared" si="0"/>
        <v>3.0833333333333344</v>
      </c>
      <c r="B10" s="3">
        <f>AVERAGE('1B'!$J9:$J39) + Calibration!$C$11</f>
        <v>403.29513795015214</v>
      </c>
      <c r="C10" s="2">
        <f>'1B'!K39</f>
        <v>940.52295047361986</v>
      </c>
      <c r="D10" s="2">
        <f>'1B'!L39</f>
        <v>568.29892475453835</v>
      </c>
      <c r="E10" s="3">
        <f t="shared" si="1"/>
        <v>3.0425195122878939</v>
      </c>
      <c r="G10" s="3">
        <f>AVERAGE('2B'!$J9:$J39) + Calibration!$C$11</f>
        <v>399.79496898419615</v>
      </c>
      <c r="H10" s="3">
        <f>'2B'!K39</f>
        <v>1212.0806751068494</v>
      </c>
      <c r="I10" s="3">
        <f>'2B'!L39</f>
        <v>562.93986363103352</v>
      </c>
      <c r="J10" s="3">
        <f t="shared" si="2"/>
        <v>4.6002739486291295</v>
      </c>
      <c r="L10" s="3">
        <f>AVERAGE('3B'!$J9:$J39) + Calibration!$C$11</f>
        <v>396.09693608683119</v>
      </c>
      <c r="M10" s="3">
        <f>'3B'!K39</f>
        <v>2007.2127402835056</v>
      </c>
      <c r="N10" s="3">
        <f>'3B'!L39</f>
        <v>556.26156363502912</v>
      </c>
      <c r="O10" s="3">
        <f t="shared" si="3"/>
        <v>9.1243438194288498</v>
      </c>
      <c r="Q10" s="3">
        <f>AVERAGE('4B'!$K153:$K183) + Calibration!$C$11</f>
        <v>401.9358288552184</v>
      </c>
      <c r="R10" s="3">
        <f>'4B'!L183</f>
        <v>821.45339758612261</v>
      </c>
      <c r="S10" s="3">
        <f>'4B'!M183</f>
        <v>549.58331723008939</v>
      </c>
      <c r="T10" s="3">
        <f t="shared" si="4"/>
        <v>2.3758829287260648</v>
      </c>
    </row>
    <row r="11" spans="1:20" x14ac:dyDescent="0.25">
      <c r="A11" s="3">
        <f t="shared" si="0"/>
        <v>3.1666666666666679</v>
      </c>
      <c r="B11" s="3">
        <f>AVERAGE('1B'!$J10:$J40) + Calibration!$C$11</f>
        <v>403.02802405666114</v>
      </c>
      <c r="C11" s="2">
        <f>'1B'!K40</f>
        <v>957.75826154605693</v>
      </c>
      <c r="D11" s="2">
        <f>'1B'!L40</f>
        <v>569.41200704592427</v>
      </c>
      <c r="E11" s="3">
        <f t="shared" si="1"/>
        <v>3.1416422088978444</v>
      </c>
      <c r="G11" s="3">
        <f>AVERAGE('2B'!$J10:$J40) + Calibration!$C$11</f>
        <v>399.10047511674139</v>
      </c>
      <c r="H11" s="3">
        <f>'2B'!K40</f>
        <v>1666.9966009188522</v>
      </c>
      <c r="I11" s="3">
        <f>'2B'!L40</f>
        <v>563.84679346369524</v>
      </c>
      <c r="J11" s="3">
        <f t="shared" si="2"/>
        <v>7.1805640221551954</v>
      </c>
      <c r="L11" s="3">
        <f>AVERAGE('3B'!$J10:$J40) + Calibration!$C$11</f>
        <v>396.26709702591154</v>
      </c>
      <c r="M11" s="3">
        <f>'3B'!K40</f>
        <v>1788.6960568307097</v>
      </c>
      <c r="N11" s="3">
        <f>'3B'!L40</f>
        <v>556.92115833694129</v>
      </c>
      <c r="O11" s="3">
        <f t="shared" si="3"/>
        <v>7.8858394538085665</v>
      </c>
      <c r="Q11" s="3">
        <f>AVERAGE('4B'!$K154:$K184) + Calibration!$C$11</f>
        <v>401.86064067208548</v>
      </c>
      <c r="R11" s="3">
        <f>'4B'!L184</f>
        <v>706.06560535883489</v>
      </c>
      <c r="S11" s="3">
        <f>'4B'!M184</f>
        <v>549.83065236083894</v>
      </c>
      <c r="T11" s="3">
        <f t="shared" si="4"/>
        <v>1.7228250645602121</v>
      </c>
    </row>
    <row r="12" spans="1:20" x14ac:dyDescent="0.25">
      <c r="A12" s="3">
        <f t="shared" si="0"/>
        <v>3.2500000000000013</v>
      </c>
      <c r="B12" s="3">
        <f>AVERAGE('1B'!$J11:$J41) + Calibration!$C$11</f>
        <v>402.79256860588606</v>
      </c>
      <c r="C12" s="2">
        <f>'1B'!K41</f>
        <v>954.27882601606166</v>
      </c>
      <c r="D12" s="2">
        <f>'1B'!L41</f>
        <v>570.07155227916144</v>
      </c>
      <c r="E12" s="3">
        <f t="shared" si="1"/>
        <v>3.1232703516365086</v>
      </c>
      <c r="G12" s="3">
        <f>AVERAGE('2B'!$J11:$J41) + Calibration!$C$11</f>
        <v>398.53261264581147</v>
      </c>
      <c r="H12" s="3">
        <f>'2B'!K41</f>
        <v>1353.0383171287438</v>
      </c>
      <c r="I12" s="3">
        <f>'2B'!L41</f>
        <v>564.30023158449387</v>
      </c>
      <c r="J12" s="3">
        <f t="shared" si="2"/>
        <v>5.4057183242957363</v>
      </c>
      <c r="L12" s="3">
        <f>AVERAGE('3B'!$J11:$J41) + Calibration!$C$11</f>
        <v>396.72613524472968</v>
      </c>
      <c r="M12" s="3">
        <f>'3B'!K41</f>
        <v>2006.9698514083802</v>
      </c>
      <c r="N12" s="3">
        <f>'3B'!L41</f>
        <v>556.71505534689243</v>
      </c>
      <c r="O12" s="3">
        <f t="shared" si="3"/>
        <v>9.1194048628166744</v>
      </c>
      <c r="Q12" s="3">
        <f>AVERAGE('4B'!$K155:$K185) + Calibration!$C$11</f>
        <v>401.64694999258813</v>
      </c>
      <c r="R12" s="3">
        <f>'4B'!L185</f>
        <v>734.46749719867307</v>
      </c>
      <c r="S12" s="3">
        <f>'4B'!M185</f>
        <v>549.37716064897575</v>
      </c>
      <c r="T12" s="3">
        <f t="shared" si="4"/>
        <v>1.8848856767269726</v>
      </c>
    </row>
    <row r="13" spans="1:20" x14ac:dyDescent="0.25">
      <c r="A13" s="3">
        <f t="shared" si="0"/>
        <v>3.3333333333333348</v>
      </c>
      <c r="B13" s="3">
        <f>AVERAGE('1B'!$J12:$J42) + Calibration!$C$11</f>
        <v>402.47203288343241</v>
      </c>
      <c r="C13" s="2">
        <f>'1B'!K42</f>
        <v>956.66584016529657</v>
      </c>
      <c r="D13" s="2">
        <f>'1B'!L42</f>
        <v>568.95851945645063</v>
      </c>
      <c r="E13" s="3">
        <f t="shared" si="1"/>
        <v>3.138604206517198</v>
      </c>
      <c r="G13" s="3">
        <f>AVERAGE('2B'!$J12:$J42) + Calibration!$C$11</f>
        <v>398.18041966781129</v>
      </c>
      <c r="H13" s="3">
        <f>'2B'!K42</f>
        <v>1360.2399799633333</v>
      </c>
      <c r="I13" s="3">
        <f>'2B'!L42</f>
        <v>564.05289645374432</v>
      </c>
      <c r="J13" s="3">
        <f t="shared" si="2"/>
        <v>5.4484985995664061</v>
      </c>
      <c r="L13" s="3">
        <f>AVERAGE('3B'!$J12:$J42) + Calibration!$C$11</f>
        <v>397.14164510816181</v>
      </c>
      <c r="M13" s="3">
        <f>'3B'!K42</f>
        <v>2006.9698514083802</v>
      </c>
      <c r="N13" s="3">
        <f>'3B'!L42</f>
        <v>557.16849346769084</v>
      </c>
      <c r="O13" s="3">
        <f t="shared" si="3"/>
        <v>9.1170516770031877</v>
      </c>
      <c r="Q13" s="3">
        <f>AVERAGE('4B'!$K156:$K186) + Calibration!$C$11</f>
        <v>401.33630774371107</v>
      </c>
      <c r="R13" s="3">
        <f>'4B'!L186</f>
        <v>652.74120865889074</v>
      </c>
      <c r="S13" s="3">
        <f>'4B'!M186</f>
        <v>550.03675535088803</v>
      </c>
      <c r="T13" s="3">
        <f t="shared" si="4"/>
        <v>1.4237988032047866</v>
      </c>
    </row>
    <row r="14" spans="1:20" x14ac:dyDescent="0.25">
      <c r="A14" s="3">
        <f t="shared" si="0"/>
        <v>3.4166666666666683</v>
      </c>
      <c r="B14" s="3">
        <f>AVERAGE('1B'!$J13:$J43) + Calibration!$C$11</f>
        <v>402.258342203935</v>
      </c>
      <c r="C14" s="2">
        <f>'1B'!K43</f>
        <v>979.84863130626013</v>
      </c>
      <c r="D14" s="2">
        <f>'1B'!L43</f>
        <v>567.39204439055163</v>
      </c>
      <c r="E14" s="3">
        <f t="shared" si="1"/>
        <v>3.2711071238983269</v>
      </c>
      <c r="G14" s="3">
        <f>AVERAGE('2B'!$J13:$J43) + Calibration!$C$11</f>
        <v>397.88164851877366</v>
      </c>
      <c r="H14" s="3">
        <f>'2B'!K43</f>
        <v>1284.8656801475711</v>
      </c>
      <c r="I14" s="3">
        <f>'2B'!L43</f>
        <v>564.05289645374432</v>
      </c>
      <c r="J14" s="3">
        <f t="shared" si="2"/>
        <v>5.0233181536939</v>
      </c>
      <c r="L14" s="3">
        <f>AVERAGE('3B'!$J13:$J43) + Calibration!$C$11</f>
        <v>397.63432078098964</v>
      </c>
      <c r="M14" s="3">
        <f>'3B'!K43</f>
        <v>2007.4149197629297</v>
      </c>
      <c r="N14" s="3">
        <f>'3B'!L43</f>
        <v>557.82808816960312</v>
      </c>
      <c r="O14" s="3">
        <f t="shared" si="3"/>
        <v>9.1167820591773552</v>
      </c>
      <c r="Q14" s="3">
        <f>AVERAGE('4B'!$K157:$K187) + Calibration!$C$11</f>
        <v>401.15427550692959</v>
      </c>
      <c r="R14" s="3">
        <f>'4B'!L187</f>
        <v>709.5855034873598</v>
      </c>
      <c r="S14" s="3">
        <f>'4B'!M187</f>
        <v>549.58331723008939</v>
      </c>
      <c r="T14" s="3">
        <f t="shared" si="4"/>
        <v>1.7467599544436883</v>
      </c>
    </row>
    <row r="15" spans="1:20" x14ac:dyDescent="0.25">
      <c r="A15" s="3">
        <f t="shared" si="0"/>
        <v>3.5000000000000018</v>
      </c>
      <c r="B15" s="3">
        <f>AVERAGE('1B'!$J14:$J44) + Calibration!$C$11</f>
        <v>401.74588057326173</v>
      </c>
      <c r="C15" s="2">
        <f>'1B'!K44</f>
        <v>1006.7131305113146</v>
      </c>
      <c r="D15" s="2">
        <f>'1B'!L44</f>
        <v>568.09282176448937</v>
      </c>
      <c r="E15" s="3">
        <f t="shared" si="1"/>
        <v>3.4261529640207695</v>
      </c>
      <c r="G15" s="3">
        <f>AVERAGE('2B'!$J14:$J44) + Calibration!$C$11</f>
        <v>397.70950856839949</v>
      </c>
      <c r="H15" s="3">
        <f>'2B'!K44</f>
        <v>1353.0383171287438</v>
      </c>
      <c r="I15" s="3">
        <f>'2B'!L44</f>
        <v>563.39330175183204</v>
      </c>
      <c r="J15" s="3">
        <f t="shared" si="2"/>
        <v>5.4103798666764371</v>
      </c>
      <c r="L15" s="3">
        <f>AVERAGE('3B'!$J14:$J44) + Calibration!$C$11</f>
        <v>398.12699526664818</v>
      </c>
      <c r="M15" s="3">
        <f>'3B'!K44</f>
        <v>2007.2127402835056</v>
      </c>
      <c r="N15" s="3">
        <f>'3B'!L44</f>
        <v>556.71505534689243</v>
      </c>
      <c r="O15" s="3">
        <f t="shared" si="3"/>
        <v>9.1128468445483435</v>
      </c>
      <c r="Q15" s="3">
        <f>AVERAGE('4B'!$K158:$K188) + Calibration!$C$11</f>
        <v>400.77042408621338</v>
      </c>
      <c r="R15" s="3">
        <f>'4B'!L188</f>
        <v>676.12627637980506</v>
      </c>
      <c r="S15" s="3">
        <f>'4B'!M188</f>
        <v>550.03675535088803</v>
      </c>
      <c r="T15" s="3">
        <f t="shared" si="4"/>
        <v>1.5594418864703126</v>
      </c>
    </row>
    <row r="16" spans="1:20" x14ac:dyDescent="0.25">
      <c r="A16" s="3">
        <f t="shared" si="0"/>
        <v>3.5833333333333353</v>
      </c>
      <c r="B16" s="3">
        <f>AVERAGE('1B'!$J15:$J45) + Calibration!$C$11</f>
        <v>401.32839308356665</v>
      </c>
      <c r="C16" s="2">
        <f>'1B'!K45</f>
        <v>984.21810644482821</v>
      </c>
      <c r="D16" s="2">
        <f>'1B'!L45</f>
        <v>568.29892475453835</v>
      </c>
      <c r="E16" s="3">
        <f t="shared" si="1"/>
        <v>3.3011197206698344</v>
      </c>
      <c r="G16" s="3">
        <f>AVERAGE('2B'!$J15:$J45) + Calibration!$C$11</f>
        <v>397.59277104117433</v>
      </c>
      <c r="H16" s="3">
        <f>'2B'!K45</f>
        <v>1218.4327083352775</v>
      </c>
      <c r="I16" s="3">
        <f>'2B'!L45</f>
        <v>564.05289645374432</v>
      </c>
      <c r="J16" s="3">
        <f t="shared" si="2"/>
        <v>4.6487197190174996</v>
      </c>
      <c r="L16" s="3">
        <f>AVERAGE('3B'!$J15:$J45) + Calibration!$C$11</f>
        <v>398.4890819160866</v>
      </c>
      <c r="M16" s="3">
        <f>'3B'!K45</f>
        <v>1572.1618343672471</v>
      </c>
      <c r="N16" s="3">
        <f>'3B'!L45</f>
        <v>558.0341911596521</v>
      </c>
      <c r="O16" s="3">
        <f t="shared" si="3"/>
        <v>6.6469422601185721</v>
      </c>
      <c r="Q16" s="3">
        <f>AVERAGE('4B'!$K159:$K189) + Calibration!$C$11</f>
        <v>400.40635842548119</v>
      </c>
      <c r="R16" s="3">
        <f>'4B'!L189</f>
        <v>665.84978781709538</v>
      </c>
      <c r="S16" s="3">
        <f>'4B'!M189</f>
        <v>550.94368518354975</v>
      </c>
      <c r="T16" s="3">
        <f t="shared" si="4"/>
        <v>1.5033041747020885</v>
      </c>
    </row>
    <row r="17" spans="1:20" x14ac:dyDescent="0.25">
      <c r="A17" s="3">
        <f t="shared" si="0"/>
        <v>3.6666666666666687</v>
      </c>
      <c r="B17" s="3">
        <f>AVERAGE('1B'!$J16:$J46) + Calibration!$C$11</f>
        <v>401.03951560596738</v>
      </c>
      <c r="C17" s="2">
        <f>'1B'!K46</f>
        <v>978.75621397135478</v>
      </c>
      <c r="D17" s="2">
        <f>'1B'!L46</f>
        <v>568.95851945645063</v>
      </c>
      <c r="E17" s="3">
        <f t="shared" si="1"/>
        <v>3.2718230262407508</v>
      </c>
      <c r="G17" s="3">
        <f>AVERAGE('2B'!$J16:$J46) + Calibration!$C$11</f>
        <v>397.68972261055399</v>
      </c>
      <c r="H17" s="3">
        <f>'2B'!K46</f>
        <v>1196.1400619951237</v>
      </c>
      <c r="I17" s="3">
        <f>'2B'!L46</f>
        <v>563.6406368825817</v>
      </c>
      <c r="J17" s="3">
        <f t="shared" si="2"/>
        <v>4.5219191570881776</v>
      </c>
      <c r="L17" s="3">
        <f>AVERAGE('3B'!$J16:$J46) + Calibration!$C$11</f>
        <v>398.96988629121341</v>
      </c>
      <c r="M17" s="3">
        <f>'3B'!K46</f>
        <v>2006.7676719289559</v>
      </c>
      <c r="N17" s="3">
        <f>'3B'!L46</f>
        <v>557.62198517955414</v>
      </c>
      <c r="O17" s="3">
        <f t="shared" si="3"/>
        <v>9.1055526549128789</v>
      </c>
      <c r="Q17" s="3">
        <f>AVERAGE('4B'!$K160:$K190) + Calibration!$C$11</f>
        <v>400.22432618869965</v>
      </c>
      <c r="R17" s="3">
        <f>'4B'!L190</f>
        <v>662.57262886705075</v>
      </c>
      <c r="S17" s="3">
        <f>'4B'!M190</f>
        <v>551.14978817359872</v>
      </c>
      <c r="T17" s="3">
        <f t="shared" si="4"/>
        <v>1.4857753290269682</v>
      </c>
    </row>
    <row r="18" spans="1:20" x14ac:dyDescent="0.25">
      <c r="A18" s="3">
        <f t="shared" si="0"/>
        <v>3.7500000000000022</v>
      </c>
      <c r="B18" s="3">
        <f>AVERAGE('1B'!$J17:$J47) + Calibration!$C$11</f>
        <v>400.61213444483423</v>
      </c>
      <c r="C18" s="2">
        <f>'1B'!K47</f>
        <v>971.10957988274197</v>
      </c>
      <c r="D18" s="2">
        <f>'1B'!L47</f>
        <v>568.75241646640166</v>
      </c>
      <c r="E18" s="3">
        <f t="shared" si="1"/>
        <v>3.230937730684615</v>
      </c>
      <c r="G18" s="3">
        <f>AVERAGE('2B'!$J17:$J47) + Calibration!$C$11</f>
        <v>397.87175603450481</v>
      </c>
      <c r="H18" s="3">
        <f>'2B'!K47</f>
        <v>1155.7219638275781</v>
      </c>
      <c r="I18" s="3">
        <f>'2B'!L47</f>
        <v>562.5276040598709</v>
      </c>
      <c r="J18" s="3">
        <f t="shared" si="2"/>
        <v>4.2919856173699813</v>
      </c>
      <c r="L18" s="3">
        <f>AVERAGE('3B'!$J17:$J47) + Calibration!$C$11</f>
        <v>399.34384423835291</v>
      </c>
      <c r="M18" s="3">
        <f>'3B'!K47</f>
        <v>2006.9698514083802</v>
      </c>
      <c r="N18" s="3">
        <f>'3B'!L47</f>
        <v>557.16849346769084</v>
      </c>
      <c r="O18" s="3">
        <f t="shared" si="3"/>
        <v>9.1045798100086675</v>
      </c>
      <c r="Q18" s="3">
        <f>AVERAGE('4B'!$K161:$K191) + Calibration!$C$11</f>
        <v>399.99084974921846</v>
      </c>
      <c r="R18" s="3">
        <f>'4B'!L191</f>
        <v>645.78234164475521</v>
      </c>
      <c r="S18" s="3">
        <f>'4B'!M191</f>
        <v>551.60327988546203</v>
      </c>
      <c r="T18" s="3">
        <f t="shared" si="4"/>
        <v>1.3920079947719666</v>
      </c>
    </row>
    <row r="19" spans="1:20" x14ac:dyDescent="0.25">
      <c r="A19" s="3">
        <f t="shared" si="0"/>
        <v>3.8333333333333357</v>
      </c>
      <c r="B19" s="3">
        <f>AVERAGE('1B'!$J18:$J48) + Calibration!$C$11</f>
        <v>400.26983375324119</v>
      </c>
      <c r="C19" s="2">
        <f>'1B'!K48</f>
        <v>970.01716254783685</v>
      </c>
      <c r="D19" s="2">
        <f>'1B'!L48</f>
        <v>570.07155227916144</v>
      </c>
      <c r="E19" s="3">
        <f t="shared" si="1"/>
        <v>3.226689543099075</v>
      </c>
      <c r="G19" s="3">
        <f>AVERAGE('2B'!$J18:$J48) + Calibration!$C$11</f>
        <v>398.04389598487893</v>
      </c>
      <c r="H19" s="3">
        <f>'2B'!K48</f>
        <v>1414.6566443015379</v>
      </c>
      <c r="I19" s="3">
        <f>'2B'!L48</f>
        <v>564.05289645374432</v>
      </c>
      <c r="J19" s="3">
        <f t="shared" si="2"/>
        <v>5.7574534510142152</v>
      </c>
      <c r="L19" s="3">
        <f>AVERAGE('3B'!$J18:$J48) + Calibration!$C$11</f>
        <v>399.53576994871105</v>
      </c>
      <c r="M19" s="3">
        <f>'3B'!K48</f>
        <v>2006.9698514083802</v>
      </c>
      <c r="N19" s="3">
        <f>'3B'!L48</f>
        <v>557.62198517955414</v>
      </c>
      <c r="O19" s="3">
        <f t="shared" si="3"/>
        <v>9.1034928638285528</v>
      </c>
      <c r="Q19" s="3">
        <f>AVERAGE('4B'!$K162:$K192) + Calibration!$C$11</f>
        <v>399.82068881013811</v>
      </c>
      <c r="R19" s="3">
        <f>'4B'!L192</f>
        <v>593.75264290552241</v>
      </c>
      <c r="S19" s="3">
        <f>'4B'!M192</f>
        <v>550.6963500528002</v>
      </c>
      <c r="T19" s="3">
        <f t="shared" si="4"/>
        <v>1.0983082793494652</v>
      </c>
    </row>
    <row r="20" spans="1:20" x14ac:dyDescent="0.25">
      <c r="A20" s="3">
        <f t="shared" si="0"/>
        <v>3.9166666666666692</v>
      </c>
      <c r="B20" s="3">
        <f>AVERAGE('1B'!$J19:$J49) + Calibration!$C$11</f>
        <v>399.83058129440701</v>
      </c>
      <c r="C20" s="2">
        <f>'1B'!K49</f>
        <v>982.03336887554406</v>
      </c>
      <c r="D20" s="2">
        <f>'1B'!L49</f>
        <v>569.41200704592427</v>
      </c>
      <c r="E20" s="3">
        <f t="shared" si="1"/>
        <v>3.2972294062802918</v>
      </c>
      <c r="G20" s="3">
        <f>AVERAGE('2B'!$J19:$J49) + Calibration!$C$11</f>
        <v>398.42972641688897</v>
      </c>
      <c r="H20" s="3">
        <f>'2B'!K49</f>
        <v>1292.9573825907332</v>
      </c>
      <c r="I20" s="3">
        <f>'2B'!L49</f>
        <v>562.73371117230943</v>
      </c>
      <c r="J20" s="3">
        <f t="shared" si="2"/>
        <v>5.0660404855178438</v>
      </c>
      <c r="L20" s="3">
        <f>AVERAGE('3B'!$J19:$J49) + Calibration!$C$11</f>
        <v>399.86619934260295</v>
      </c>
      <c r="M20" s="3">
        <f>'3B'!K49</f>
        <v>1986.8620397380369</v>
      </c>
      <c r="N20" s="3">
        <f>'3B'!L49</f>
        <v>557.82808816960312</v>
      </c>
      <c r="O20" s="3">
        <f t="shared" si="3"/>
        <v>8.987743556392866</v>
      </c>
      <c r="Q20" s="3">
        <f>AVERAGE('4B'!$K163:$K193) + Calibration!$C$11</f>
        <v>399.64063439748111</v>
      </c>
      <c r="R20" s="3">
        <f>'4B'!L193</f>
        <v>650.15186533358667</v>
      </c>
      <c r="S20" s="3">
        <f>'4B'!M193</f>
        <v>551.80938287551101</v>
      </c>
      <c r="T20" s="3">
        <f t="shared" si="4"/>
        <v>1.4187376200614434</v>
      </c>
    </row>
    <row r="21" spans="1:20" x14ac:dyDescent="0.25">
      <c r="A21" s="3">
        <f t="shared" si="0"/>
        <v>4.0000000000000027</v>
      </c>
      <c r="B21" s="3">
        <f>AVERAGE('1B'!$J20:$J50) + Calibration!$C$11</f>
        <v>399.43485857598967</v>
      </c>
      <c r="C21" s="2">
        <f>'1B'!K50</f>
        <v>991.62204585936865</v>
      </c>
      <c r="D21" s="2">
        <f>'1B'!L50</f>
        <v>569.86544928911235</v>
      </c>
      <c r="E21" s="3">
        <f t="shared" si="1"/>
        <v>3.3537747492510182</v>
      </c>
      <c r="G21" s="3">
        <f>AVERAGE('2B'!$J20:$J50) + Calibration!$C$11</f>
        <v>398.77202710848195</v>
      </c>
      <c r="H21" s="3">
        <f>'2B'!K50</f>
        <v>1237.003228517219</v>
      </c>
      <c r="I21" s="3">
        <f>'2B'!L50</f>
        <v>563.18719876178318</v>
      </c>
      <c r="J21" s="3">
        <f t="shared" si="2"/>
        <v>4.7472128706724384</v>
      </c>
      <c r="L21" s="3">
        <f>AVERAGE('3B'!$J20:$J50) + Calibration!$C$11</f>
        <v>400.1234197625173</v>
      </c>
      <c r="M21" s="3">
        <f>'3B'!K50</f>
        <v>2007.2127402835056</v>
      </c>
      <c r="N21" s="3">
        <f>'3B'!L50</f>
        <v>558.94112099231393</v>
      </c>
      <c r="O21" s="3">
        <f t="shared" si="3"/>
        <v>9.1015403553050547</v>
      </c>
      <c r="Q21" s="3">
        <f>AVERAGE('4B'!$K164:$K194) + Calibration!$C$11</f>
        <v>399.64063439748111</v>
      </c>
      <c r="R21" s="3">
        <f>'4B'!L194</f>
        <v>745.39128619147516</v>
      </c>
      <c r="S21" s="3">
        <f>'4B'!M194</f>
        <v>550.94368518354975</v>
      </c>
      <c r="T21" s="3">
        <f t="shared" si="4"/>
        <v>1.9581136343783985</v>
      </c>
    </row>
    <row r="22" spans="1:20" x14ac:dyDescent="0.25">
      <c r="A22" s="3">
        <f t="shared" si="0"/>
        <v>4.0833333333333357</v>
      </c>
      <c r="B22" s="3">
        <f>AVERAGE('1B'!$J21:$J51) + Calibration!$C$11</f>
        <v>399.23304057922428</v>
      </c>
      <c r="C22" s="2">
        <f>'1B'!K51</f>
        <v>1041.9120268336037</v>
      </c>
      <c r="D22" s="2">
        <f>'1B'!L51</f>
        <v>570.07155227916144</v>
      </c>
      <c r="E22" s="3">
        <f t="shared" si="1"/>
        <v>3.6397284545482025</v>
      </c>
      <c r="G22" s="3">
        <f>AVERAGE('2B'!$J21:$J51) + Calibration!$C$11</f>
        <v>399.04903328838026</v>
      </c>
      <c r="H22" s="3">
        <f>'2B'!K51</f>
        <v>1252.9438416289447</v>
      </c>
      <c r="I22" s="3">
        <f>'2B'!L51</f>
        <v>562.93986363103352</v>
      </c>
      <c r="J22" s="3">
        <f t="shared" si="2"/>
        <v>4.8359216616396061</v>
      </c>
      <c r="L22" s="3">
        <f>AVERAGE('3B'!$J21:$J51) + Calibration!$C$11</f>
        <v>400.41229842728603</v>
      </c>
      <c r="M22" s="3">
        <f>'3B'!K51</f>
        <v>2006.9698514083802</v>
      </c>
      <c r="N22" s="3">
        <f>'3B'!L51</f>
        <v>558.73501800226495</v>
      </c>
      <c r="O22" s="3">
        <f t="shared" si="3"/>
        <v>9.0985287593332664</v>
      </c>
      <c r="Q22" s="3">
        <f>AVERAGE('4B'!$K165:$K195) + Calibration!$C$11</f>
        <v>399.58721118348745</v>
      </c>
      <c r="R22" s="3">
        <f>'4B'!L195</f>
        <v>705.86328022862085</v>
      </c>
      <c r="S22" s="3">
        <f>'4B'!M195</f>
        <v>551.60327988546203</v>
      </c>
      <c r="T22" s="3">
        <f t="shared" si="4"/>
        <v>1.7345544934458259</v>
      </c>
    </row>
    <row r="23" spans="1:20" x14ac:dyDescent="0.25">
      <c r="A23" s="3">
        <f t="shared" si="0"/>
        <v>4.1666666666666687</v>
      </c>
      <c r="B23" s="3">
        <f>AVERAGE('1B'!$J22:$J52) + Calibration!$C$11</f>
        <v>398.90261118533243</v>
      </c>
      <c r="C23" s="2">
        <f>'1B'!K52</f>
        <v>1008.8978680805985</v>
      </c>
      <c r="D23" s="2">
        <f>'1B'!L52</f>
        <v>569.6181141583628</v>
      </c>
      <c r="E23" s="3">
        <f t="shared" si="1"/>
        <v>3.4546284243722791</v>
      </c>
      <c r="G23" s="3">
        <f>AVERAGE('2B'!$J22:$J52) + Calibration!$C$11</f>
        <v>399.46652097593676</v>
      </c>
      <c r="H23" s="3">
        <f>'2B'!K52</f>
        <v>1200.9546054882414</v>
      </c>
      <c r="I23" s="3">
        <f>'2B'!L52</f>
        <v>562.73371117230943</v>
      </c>
      <c r="J23" s="3">
        <f t="shared" si="2"/>
        <v>4.5391230296521794</v>
      </c>
      <c r="L23" s="3">
        <f>AVERAGE('3B'!$J22:$J52) + Calibration!$C$11</f>
        <v>400.56267340852094</v>
      </c>
      <c r="M23" s="3">
        <f>'3B'!K52</f>
        <v>1462.2764012578177</v>
      </c>
      <c r="N23" s="3">
        <f>'3B'!L52</f>
        <v>558.28152629040164</v>
      </c>
      <c r="O23" s="3">
        <f t="shared" si="3"/>
        <v>6.0128769548845655</v>
      </c>
      <c r="Q23" s="3">
        <f>AVERAGE('4B'!$K166:$K196) + Calibration!$C$11</f>
        <v>399.51202438538542</v>
      </c>
      <c r="R23" s="3">
        <f>'4B'!L196</f>
        <v>680.94082391877805</v>
      </c>
      <c r="S23" s="3">
        <f>'4B'!M196</f>
        <v>550.94368518354975</v>
      </c>
      <c r="T23" s="3">
        <f t="shared" si="4"/>
        <v>1.5938352295613913</v>
      </c>
    </row>
    <row r="24" spans="1:20" x14ac:dyDescent="0.25">
      <c r="A24" s="3">
        <f t="shared" si="0"/>
        <v>4.2500000000000018</v>
      </c>
      <c r="B24" s="3">
        <f>AVERAGE('1B'!$J23:$J53) + Calibration!$C$11</f>
        <v>398.57218179144053</v>
      </c>
      <c r="C24" s="2">
        <f>'1B'!K53</f>
        <v>1023.09881197759</v>
      </c>
      <c r="D24" s="2">
        <f>'1B'!L53</f>
        <v>569.86544928911235</v>
      </c>
      <c r="E24" s="3">
        <f t="shared" si="1"/>
        <v>3.5369249580721625</v>
      </c>
      <c r="G24" s="3">
        <f>AVERAGE('2B'!$J23:$J53) + Calibration!$C$11</f>
        <v>399.73363348439688</v>
      </c>
      <c r="H24" s="3">
        <f>'2B'!K53</f>
        <v>1165.5533354854751</v>
      </c>
      <c r="I24" s="3">
        <f>'2B'!L53</f>
        <v>564.5063386969324</v>
      </c>
      <c r="J24" s="3">
        <f t="shared" si="2"/>
        <v>4.3371198063782268</v>
      </c>
      <c r="L24" s="3">
        <f>AVERAGE('3B'!$J23:$J53) + Calibration!$C$11</f>
        <v>400.74470683247176</v>
      </c>
      <c r="M24" s="3">
        <f>'3B'!K53</f>
        <v>2007.2127402835056</v>
      </c>
      <c r="N24" s="3">
        <f>'3B'!L53</f>
        <v>557.82808816960312</v>
      </c>
      <c r="O24" s="3">
        <f t="shared" si="3"/>
        <v>9.098021777173015</v>
      </c>
      <c r="Q24" s="3">
        <f>AVERAGE('4B'!$K167:$K197) + Calibration!$C$11</f>
        <v>399.59710485492565</v>
      </c>
      <c r="R24" s="3">
        <f>'4B'!L197</f>
        <v>710.43512904766624</v>
      </c>
      <c r="S24" s="3">
        <f>'4B'!M197</f>
        <v>551.80938287551101</v>
      </c>
      <c r="T24" s="3">
        <f t="shared" si="4"/>
        <v>1.7603905302764222</v>
      </c>
    </row>
    <row r="25" spans="1:20" x14ac:dyDescent="0.25">
      <c r="A25" s="3">
        <f t="shared" si="0"/>
        <v>4.3333333333333348</v>
      </c>
      <c r="B25" s="3">
        <f>AVERAGE('1B'!$J24:$J54) + Calibration!$C$11</f>
        <v>398.19822404216256</v>
      </c>
      <c r="C25" s="2">
        <f>'1B'!K54</f>
        <v>1016.9895705237609</v>
      </c>
      <c r="D25" s="2">
        <f>'1B'!L54</f>
        <v>568.95851945645063</v>
      </c>
      <c r="E25" s="3">
        <f t="shared" si="1"/>
        <v>3.5044439282877233</v>
      </c>
      <c r="G25" s="3">
        <f>AVERAGE('2B'!$J24:$J54) + Calibration!$C$11</f>
        <v>400.1392496763907</v>
      </c>
      <c r="H25" s="3">
        <f>'2B'!K54</f>
        <v>1167.2931018007359</v>
      </c>
      <c r="I25" s="3">
        <f>'2B'!L54</f>
        <v>563.6406368825817</v>
      </c>
      <c r="J25" s="3">
        <f t="shared" si="2"/>
        <v>4.3446755912570749</v>
      </c>
      <c r="L25" s="3">
        <f>AVERAGE('3B'!$J24:$J54) + Calibration!$C$11</f>
        <v>400.8634233709908</v>
      </c>
      <c r="M25" s="3">
        <f>'3B'!K54</f>
        <v>2007.4149197629297</v>
      </c>
      <c r="N25" s="3">
        <f>'3B'!L54</f>
        <v>558.73501800226495</v>
      </c>
      <c r="O25" s="3">
        <f t="shared" si="3"/>
        <v>9.0984944586320484</v>
      </c>
      <c r="Q25" s="3">
        <f>AVERAGE('4B'!$K168:$K198) + Calibration!$C$11</f>
        <v>399.58721237065674</v>
      </c>
      <c r="R25" s="3">
        <f>'4B'!L198</f>
        <v>663.66504620195599</v>
      </c>
      <c r="S25" s="3">
        <f>'4B'!M198</f>
        <v>550.94368518354975</v>
      </c>
      <c r="T25" s="3">
        <f t="shared" si="4"/>
        <v>1.4955703026997518</v>
      </c>
    </row>
    <row r="26" spans="1:20" x14ac:dyDescent="0.25">
      <c r="A26" s="3">
        <f t="shared" si="0"/>
        <v>4.4166666666666679</v>
      </c>
      <c r="B26" s="3">
        <f>AVERAGE('1B'!$J25:$J55) + Calibration!$C$11</f>
        <v>397.85790236186341</v>
      </c>
      <c r="C26" s="2">
        <f>'1B'!K55</f>
        <v>991.21748865361167</v>
      </c>
      <c r="D26" s="2">
        <f>'1B'!L55</f>
        <v>569.6181141583628</v>
      </c>
      <c r="E26" s="3">
        <f t="shared" si="1"/>
        <v>3.3604144778279794</v>
      </c>
      <c r="G26" s="3">
        <f>AVERAGE('2B'!$J25:$J55) + Calibration!$C$11</f>
        <v>400.5785019373634</v>
      </c>
      <c r="H26" s="3">
        <f>'2B'!K55</f>
        <v>1220.6174459045617</v>
      </c>
      <c r="I26" s="3">
        <f>'2B'!L55</f>
        <v>563.39330175183204</v>
      </c>
      <c r="J26" s="3">
        <f t="shared" si="2"/>
        <v>4.6441833979829026</v>
      </c>
      <c r="L26" s="3">
        <f>AVERAGE('3B'!$J25:$J55) + Calibration!$C$11</f>
        <v>400.96037513823194</v>
      </c>
      <c r="M26" s="3">
        <f>'3B'!K55</f>
        <v>2007.2127402835056</v>
      </c>
      <c r="N26" s="3">
        <f>'3B'!L55</f>
        <v>557.16849346769084</v>
      </c>
      <c r="O26" s="3">
        <f t="shared" si="3"/>
        <v>9.0968003679064786</v>
      </c>
      <c r="Q26" s="3">
        <f>AVERAGE('4B'!$K169:$K199) + Calibration!$C$11</f>
        <v>399.68416413789805</v>
      </c>
      <c r="R26" s="3">
        <f>'4B'!L199</f>
        <v>709.342711712761</v>
      </c>
      <c r="S26" s="3">
        <f>'4B'!M199</f>
        <v>551.35594475471237</v>
      </c>
      <c r="T26" s="3">
        <f t="shared" si="4"/>
        <v>1.7537107185828993</v>
      </c>
    </row>
    <row r="27" spans="1:20" x14ac:dyDescent="0.25">
      <c r="A27" s="3">
        <f t="shared" si="0"/>
        <v>4.5000000000000009</v>
      </c>
      <c r="B27" s="3">
        <f>AVERAGE('1B'!$J26:$J56) + Calibration!$C$11</f>
        <v>397.70950639192233</v>
      </c>
      <c r="C27" s="2">
        <f>'1B'!K56</f>
        <v>977.66388969112074</v>
      </c>
      <c r="D27" s="2">
        <f>'1B'!L56</f>
        <v>569.6181141583628</v>
      </c>
      <c r="E27" s="3">
        <f t="shared" si="1"/>
        <v>3.2844958624468532</v>
      </c>
      <c r="G27" s="3">
        <f>AVERAGE('2B'!$J26:$J56) + Calibration!$C$11</f>
        <v>400.95245968664136</v>
      </c>
      <c r="H27" s="3">
        <f>'2B'!K56</f>
        <v>1223.0449752484446</v>
      </c>
      <c r="I27" s="3">
        <f>'2B'!L56</f>
        <v>563.39330175183204</v>
      </c>
      <c r="J27" s="3">
        <f t="shared" si="2"/>
        <v>4.6558135323520027</v>
      </c>
      <c r="L27" s="3">
        <f>AVERAGE('3B'!$J26:$J56) + Calibration!$C$11</f>
        <v>401.09887763459653</v>
      </c>
      <c r="M27" s="3">
        <f>'3B'!K56</f>
        <v>2006.9698514083802</v>
      </c>
      <c r="N27" s="3">
        <f>'3B'!L56</f>
        <v>558.94112099231393</v>
      </c>
      <c r="O27" s="3">
        <f t="shared" si="3"/>
        <v>9.0946404077135661</v>
      </c>
      <c r="Q27" s="3">
        <f>AVERAGE('4B'!$K170:$K200) + Calibration!$C$11</f>
        <v>399.68416413789799</v>
      </c>
      <c r="R27" s="3">
        <f>'4B'!L200</f>
        <v>776.42303250541011</v>
      </c>
      <c r="S27" s="3">
        <f>'4B'!M200</f>
        <v>551.14978817359872</v>
      </c>
      <c r="T27" s="3">
        <f t="shared" si="4"/>
        <v>2.1336113494595836</v>
      </c>
    </row>
    <row r="28" spans="1:20" x14ac:dyDescent="0.25">
      <c r="A28" s="3">
        <f t="shared" si="0"/>
        <v>4.5833333333333339</v>
      </c>
      <c r="B28" s="3">
        <f>AVERAGE('1B'!$J27:$J57) + Calibration!$C$11</f>
        <v>397.43250021202408</v>
      </c>
      <c r="C28" s="2">
        <f>'1B'!K57</f>
        <v>973.29431745202612</v>
      </c>
      <c r="D28" s="2">
        <f>'1B'!L57</f>
        <v>570.3189368785861</v>
      </c>
      <c r="E28" s="3">
        <f t="shared" si="1"/>
        <v>3.2613181493795715</v>
      </c>
      <c r="G28" s="3">
        <f>AVERAGE('2B'!$J27:$J57) + Calibration!$C$11</f>
        <v>401.43326287459882</v>
      </c>
      <c r="H28" s="3">
        <f>'2B'!K57</f>
        <v>1219.3227519897055</v>
      </c>
      <c r="I28" s="3">
        <f>'2B'!L57</f>
        <v>562.93986363103352</v>
      </c>
      <c r="J28" s="3">
        <f t="shared" si="2"/>
        <v>4.6320102413148732</v>
      </c>
      <c r="L28" s="3">
        <f>AVERAGE('3B'!$J27:$J57) + Calibration!$C$11</f>
        <v>401.10877130603473</v>
      </c>
      <c r="M28" s="3">
        <f>'3B'!K57</f>
        <v>2006.9698514083802</v>
      </c>
      <c r="N28" s="3">
        <f>'3B'!L57</f>
        <v>558.28152629040164</v>
      </c>
      <c r="O28" s="3">
        <f t="shared" si="3"/>
        <v>9.094584376198263</v>
      </c>
      <c r="Q28" s="3">
        <f>AVERAGE('4B'!$K171:$K201) + Calibration!$C$11</f>
        <v>399.78111590513936</v>
      </c>
      <c r="R28" s="3">
        <f>'4B'!L201</f>
        <v>718.32455491087785</v>
      </c>
      <c r="S28" s="3">
        <f>'4B'!M201</f>
        <v>551.80938287551101</v>
      </c>
      <c r="T28" s="3">
        <f t="shared" si="4"/>
        <v>1.8040291401404531</v>
      </c>
    </row>
    <row r="29" spans="1:20" x14ac:dyDescent="0.25">
      <c r="A29" s="3">
        <f t="shared" si="0"/>
        <v>4.666666666666667</v>
      </c>
      <c r="B29" s="3">
        <f>AVERAGE('1B'!$J28:$J58) + Calibration!$C$11</f>
        <v>397.19704495911049</v>
      </c>
      <c r="C29" s="2">
        <f>'1B'!K58</f>
        <v>972.20199721764732</v>
      </c>
      <c r="D29" s="2">
        <f>'1B'!L58</f>
        <v>569.86544928911235</v>
      </c>
      <c r="E29" s="3">
        <f t="shared" si="1"/>
        <v>3.2564654065305776</v>
      </c>
      <c r="G29" s="3">
        <f>AVERAGE('2B'!$J28:$J58) + Calibration!$C$11</f>
        <v>401.87251513557158</v>
      </c>
      <c r="H29" s="3">
        <f>'2B'!K58</f>
        <v>1184.568924021966</v>
      </c>
      <c r="I29" s="3">
        <f>'2B'!L58</f>
        <v>563.6406368825817</v>
      </c>
      <c r="J29" s="3">
        <f t="shared" si="2"/>
        <v>4.4326988304063164</v>
      </c>
      <c r="L29" s="3">
        <f>AVERAGE('3B'!$J28:$J58) + Calibration!$C$11</f>
        <v>401.29080334495461</v>
      </c>
      <c r="M29" s="3">
        <f>'3B'!K58</f>
        <v>2007.4149197629297</v>
      </c>
      <c r="N29" s="3">
        <f>'3B'!L58</f>
        <v>557.16849346769084</v>
      </c>
      <c r="O29" s="3">
        <f t="shared" si="3"/>
        <v>9.0960740479987301</v>
      </c>
      <c r="Q29" s="3">
        <f>AVERAGE('4B'!$K172:$K202) + Calibration!$C$11</f>
        <v>399.87806885955001</v>
      </c>
      <c r="R29" s="3">
        <f>'4B'!L202</f>
        <v>702.14110147428983</v>
      </c>
      <c r="S29" s="3">
        <f>'4B'!M202</f>
        <v>551.35594475471237</v>
      </c>
      <c r="T29" s="3">
        <f t="shared" si="4"/>
        <v>1.7118271860384839</v>
      </c>
    </row>
    <row r="30" spans="1:20" x14ac:dyDescent="0.25">
      <c r="A30" s="3">
        <f t="shared" si="0"/>
        <v>4.75</v>
      </c>
      <c r="B30" s="3">
        <f>AVERAGE('1B'!$J29:$J59) + Calibration!$C$11</f>
        <v>396.84287296981643</v>
      </c>
      <c r="C30" s="2">
        <f>'1B'!K59</f>
        <v>958.85067888096228</v>
      </c>
      <c r="D30" s="2">
        <f>'1B'!L59</f>
        <v>571.43196970129679</v>
      </c>
      <c r="E30" s="3">
        <f t="shared" si="1"/>
        <v>3.1828577666352196</v>
      </c>
      <c r="G30" s="3">
        <f>AVERAGE('2B'!$J29:$J59) + Calibration!$C$11</f>
        <v>402.26823785398875</v>
      </c>
      <c r="H30" s="3">
        <f>'2B'!K59</f>
        <v>1322.8562449253784</v>
      </c>
      <c r="I30" s="3">
        <f>'2B'!L59</f>
        <v>563.39330175183204</v>
      </c>
      <c r="J30" s="3">
        <f t="shared" si="2"/>
        <v>5.2136298773075476</v>
      </c>
      <c r="L30" s="3">
        <f>AVERAGE('3B'!$J29:$J59) + Calibration!$C$11</f>
        <v>401.35609666948</v>
      </c>
      <c r="M30" s="3">
        <f>'3B'!K59</f>
        <v>1034.9127417253467</v>
      </c>
      <c r="N30" s="3">
        <f>'3B'!L59</f>
        <v>558.28152629040164</v>
      </c>
      <c r="O30" s="3">
        <f t="shared" si="3"/>
        <v>3.5880652672611331</v>
      </c>
      <c r="Q30" s="3">
        <f>AVERAGE('4B'!$K173:$K203) + Calibration!$C$11</f>
        <v>400.06010089846995</v>
      </c>
      <c r="R30" s="3">
        <f>'4B'!L203</f>
        <v>713.06493901735519</v>
      </c>
      <c r="S30" s="3">
        <f>'4B'!M203</f>
        <v>551.35594475471237</v>
      </c>
      <c r="T30" s="3">
        <f t="shared" si="4"/>
        <v>1.7726619977918987</v>
      </c>
    </row>
    <row r="31" spans="1:20" x14ac:dyDescent="0.25">
      <c r="A31" s="3">
        <f t="shared" si="0"/>
        <v>4.833333333333333</v>
      </c>
      <c r="B31" s="3">
        <f>AVERAGE('1B'!$J30:$J60) + Calibration!$C$11</f>
        <v>396.3304113391431</v>
      </c>
      <c r="C31" s="2">
        <f>'1B'!K60</f>
        <v>975.47905502131016</v>
      </c>
      <c r="D31" s="2">
        <f>'1B'!L60</f>
        <v>570.07155227916144</v>
      </c>
      <c r="E31" s="3">
        <f t="shared" si="1"/>
        <v>3.2799326614183619</v>
      </c>
      <c r="G31" s="3">
        <f>AVERAGE('2B'!$J30:$J60) + Calibration!$C$11</f>
        <v>402.82422902721754</v>
      </c>
      <c r="H31" s="3">
        <f>'2B'!K60</f>
        <v>1322.8562449253784</v>
      </c>
      <c r="I31" s="3">
        <f>'2B'!L60</f>
        <v>561.8267813396476</v>
      </c>
      <c r="J31" s="3">
        <f t="shared" si="2"/>
        <v>5.2104810939538657</v>
      </c>
      <c r="L31" s="3">
        <f>AVERAGE('3B'!$J30:$J60) + Calibration!$C$11</f>
        <v>401.22748645952271</v>
      </c>
      <c r="M31" s="3">
        <f>'3B'!K60</f>
        <v>1238.5406171061472</v>
      </c>
      <c r="N31" s="3">
        <f>'3B'!L60</f>
        <v>558.28152629040164</v>
      </c>
      <c r="O31" s="3">
        <f t="shared" si="3"/>
        <v>4.7420134968830077</v>
      </c>
      <c r="Q31" s="3">
        <f>AVERAGE('4B'!$K174:$K204) + Calibration!$C$11</f>
        <v>400.35887204750748</v>
      </c>
      <c r="R31" s="3">
        <f>'4B'!L204</f>
        <v>725.28342192501327</v>
      </c>
      <c r="S31" s="3">
        <f>'4B'!M204</f>
        <v>551.60327988546203</v>
      </c>
      <c r="T31" s="3">
        <f t="shared" si="4"/>
        <v>1.8401677276909187</v>
      </c>
    </row>
    <row r="32" spans="1:20" x14ac:dyDescent="0.25">
      <c r="A32" s="3">
        <f t="shared" si="0"/>
        <v>4.9166666666666661</v>
      </c>
      <c r="B32" s="3">
        <f>AVERAGE('1B'!$J31:$J61) + Calibration!$C$11</f>
        <v>395.83773566631521</v>
      </c>
      <c r="C32" s="2">
        <f>'1B'!K61</f>
        <v>994.25185178320226</v>
      </c>
      <c r="D32" s="2">
        <f>'1B'!L61</f>
        <v>570.97848211182315</v>
      </c>
      <c r="E32" s="3">
        <f t="shared" si="1"/>
        <v>3.3890401469760265</v>
      </c>
      <c r="G32" s="3">
        <f>AVERAGE('2B'!$J31:$J61) + Calibration!$C$11</f>
        <v>403.2417167147741</v>
      </c>
      <c r="H32" s="3">
        <f>'2B'!K61</f>
        <v>1237.2459231912912</v>
      </c>
      <c r="I32" s="3">
        <f>'2B'!L61</f>
        <v>562.07416593907226</v>
      </c>
      <c r="J32" s="3">
        <f t="shared" si="2"/>
        <v>4.7232738372497058</v>
      </c>
      <c r="L32" s="3">
        <f>AVERAGE('3B'!$J31:$J61) + Calibration!$C$11</f>
        <v>401.08898277598894</v>
      </c>
      <c r="M32" s="3">
        <f>'3B'!K61</f>
        <v>1258.4057341024181</v>
      </c>
      <c r="N32" s="3">
        <f>'3B'!L61</f>
        <v>557.82808816960312</v>
      </c>
      <c r="O32" s="3">
        <f t="shared" si="3"/>
        <v>4.8553013885668594</v>
      </c>
      <c r="Q32" s="3">
        <f>AVERAGE('4B'!$K175:$K205) + Calibration!$C$11</f>
        <v>400.59432730042107</v>
      </c>
      <c r="R32" s="3">
        <f>'4B'!L205</f>
        <v>710.67787227200188</v>
      </c>
      <c r="S32" s="3">
        <f>'4B'!M205</f>
        <v>552.26287046498464</v>
      </c>
      <c r="T32" s="3">
        <f t="shared" si="4"/>
        <v>1.7561176358013357</v>
      </c>
    </row>
    <row r="33" spans="1:20" x14ac:dyDescent="0.25">
      <c r="A33" s="3">
        <f t="shared" si="0"/>
        <v>4.9999999999999991</v>
      </c>
      <c r="B33" s="3">
        <f>AVERAGE('1B'!$J32:$J62) + Calibration!$C$11</f>
        <v>395.37671843620319</v>
      </c>
      <c r="C33" s="2">
        <f>'1B'!K62</f>
        <v>1009.7879117350265</v>
      </c>
      <c r="D33" s="2">
        <f>'1B'!L62</f>
        <v>569.86544928911235</v>
      </c>
      <c r="E33" s="3">
        <f t="shared" si="1"/>
        <v>3.4796375031274085</v>
      </c>
      <c r="G33" s="3">
        <f>AVERAGE('2B'!$J32:$J62) + Calibration!$C$11</f>
        <v>403.76604964314856</v>
      </c>
      <c r="H33" s="3">
        <f>'2B'!K62</f>
        <v>1137.5965120001865</v>
      </c>
      <c r="I33" s="3">
        <f>'2B'!L62</f>
        <v>562.73371117230943</v>
      </c>
      <c r="J33" s="3">
        <f t="shared" si="2"/>
        <v>4.1559529279489862</v>
      </c>
      <c r="L33" s="3">
        <f>AVERAGE('3B'!$J32:$J62) + Calibration!$C$11</f>
        <v>400.88518576792973</v>
      </c>
      <c r="M33" s="3">
        <f>'3B'!K62</f>
        <v>1092.3638703395231</v>
      </c>
      <c r="N33" s="3">
        <f>'3B'!L62</f>
        <v>558.73501800226495</v>
      </c>
      <c r="O33" s="3">
        <f t="shared" si="3"/>
        <v>3.9160991689132572</v>
      </c>
      <c r="Q33" s="3">
        <f>AVERAGE('4B'!$K176:$K206) + Calibration!$C$11</f>
        <v>400.80801778205688</v>
      </c>
      <c r="R33" s="3">
        <f>'4B'!L206</f>
        <v>709.99006069311667</v>
      </c>
      <c r="S33" s="3">
        <f>'4B'!M206</f>
        <v>552.9224156982217</v>
      </c>
      <c r="T33" s="3">
        <f t="shared" si="4"/>
        <v>1.7510120966881999</v>
      </c>
    </row>
    <row r="34" spans="1:20" x14ac:dyDescent="0.25">
      <c r="A34" s="3">
        <f t="shared" si="0"/>
        <v>5.0833333333333321</v>
      </c>
      <c r="B34" s="3">
        <f>AVERAGE('1B'!$J33:$J63) + Calibration!$C$11</f>
        <v>395.08784095860386</v>
      </c>
      <c r="C34" s="2">
        <f>'1B'!K63</f>
        <v>1001.6962092918643</v>
      </c>
      <c r="D34" s="2">
        <f>'1B'!L63</f>
        <v>568.95851945645063</v>
      </c>
      <c r="E34" s="3">
        <f t="shared" si="1"/>
        <v>3.4354472235937048</v>
      </c>
      <c r="G34" s="3">
        <f>AVERAGE('2B'!$J33:$J63) + Calibration!$C$11</f>
        <v>404.19343080428172</v>
      </c>
      <c r="H34" s="3">
        <f>'2B'!K63</f>
        <v>1020.0644488479995</v>
      </c>
      <c r="I34" s="3">
        <f>'2B'!L63</f>
        <v>562.07416593907226</v>
      </c>
      <c r="J34" s="3">
        <f t="shared" si="2"/>
        <v>3.4879050298029166</v>
      </c>
      <c r="L34" s="3">
        <f>AVERAGE('3B'!$J33:$J63) + Calibration!$C$11</f>
        <v>400.88518576792973</v>
      </c>
      <c r="M34" s="3">
        <f>'3B'!K63</f>
        <v>1344.9466146855814</v>
      </c>
      <c r="N34" s="3">
        <f>'3B'!L63</f>
        <v>558.4876828715154</v>
      </c>
      <c r="O34" s="3">
        <f t="shared" si="3"/>
        <v>5.3465685344704195</v>
      </c>
      <c r="Q34" s="3">
        <f>AVERAGE('4B'!$K177:$K207) + Calibration!$C$11</f>
        <v>401.05336551923926</v>
      </c>
      <c r="R34" s="3">
        <f>'4B'!L207</f>
        <v>806.36231293417677</v>
      </c>
      <c r="S34" s="3">
        <f>'4B'!M207</f>
        <v>552.46897757742306</v>
      </c>
      <c r="T34" s="3">
        <f t="shared" si="4"/>
        <v>2.2954142586594903</v>
      </c>
    </row>
    <row r="35" spans="1:20" x14ac:dyDescent="0.25">
      <c r="A35" s="3">
        <f t="shared" si="0"/>
        <v>5.1666666666666652</v>
      </c>
      <c r="B35" s="3">
        <f>AVERAGE('1B'!$J34:$J64) + Calibration!$C$11</f>
        <v>394.79896348100442</v>
      </c>
      <c r="C35" s="2">
        <f>'1B'!K64</f>
        <v>994.49464355780106</v>
      </c>
      <c r="D35" s="2">
        <f>'1B'!L64</f>
        <v>569.20585458720018</v>
      </c>
      <c r="E35" s="3">
        <f t="shared" si="1"/>
        <v>3.3962981169905624</v>
      </c>
      <c r="G35" s="3">
        <f>AVERAGE('2B'!$J34:$J64) + Calibration!$C$11</f>
        <v>404.62081196541487</v>
      </c>
      <c r="H35" s="3">
        <f>'2B'!K64</f>
        <v>997.32673010744077</v>
      </c>
      <c r="I35" s="3">
        <f>'2B'!L64</f>
        <v>561.62067834959862</v>
      </c>
      <c r="J35" s="3">
        <f t="shared" si="2"/>
        <v>3.356712513682174</v>
      </c>
      <c r="L35" s="3">
        <f>AVERAGE('3B'!$J34:$J64) + Calibration!$C$11</f>
        <v>400.83176374110548</v>
      </c>
      <c r="M35" s="3">
        <f>'3B'!K64</f>
        <v>2006.3225995285509</v>
      </c>
      <c r="N35" s="3">
        <f>'3B'!L64</f>
        <v>559.39460858178757</v>
      </c>
      <c r="O35" s="3">
        <f t="shared" si="3"/>
        <v>9.0924875459036691</v>
      </c>
      <c r="Q35" s="3">
        <f>AVERAGE('4B'!$K178:$K208) + Calibration!$C$11</f>
        <v>401.05336551923921</v>
      </c>
      <c r="R35" s="3">
        <f>'4B'!L208</f>
        <v>818.82358761643377</v>
      </c>
      <c r="S35" s="3">
        <f>'4B'!M208</f>
        <v>551.80938287551101</v>
      </c>
      <c r="T35" s="3">
        <f t="shared" si="4"/>
        <v>2.3659870594060823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394.54372227024555</v>
      </c>
      <c r="C36" s="2">
        <f>'1B'!K65</f>
        <v>971.10957988274197</v>
      </c>
      <c r="D36" s="2">
        <f>'1B'!L65</f>
        <v>568.95851945645063</v>
      </c>
      <c r="E36" s="3">
        <f t="shared" si="1"/>
        <v>3.2653053900264979</v>
      </c>
      <c r="G36" s="3">
        <f>AVERAGE('2B'!$J35:$J65) + Calibration!$C$11</f>
        <v>404.90771161888972</v>
      </c>
      <c r="H36" s="3">
        <f>'2B'!K65</f>
        <v>1119.6733448444561</v>
      </c>
      <c r="I36" s="3">
        <f>'2B'!L65</f>
        <v>563.39330175183204</v>
      </c>
      <c r="J36" s="3">
        <f t="shared" si="2"/>
        <v>4.0479817595195726</v>
      </c>
      <c r="L36" s="3">
        <f>AVERAGE('3B'!$J35:$J65) + Calibration!$C$11</f>
        <v>400.7130470047249</v>
      </c>
      <c r="M36" s="3">
        <f>'3B'!K65</f>
        <v>1926.3360327996215</v>
      </c>
      <c r="N36" s="3">
        <f>'3B'!L65</f>
        <v>559.1472239823629</v>
      </c>
      <c r="O36" s="3">
        <f t="shared" si="3"/>
        <v>8.6401664144540629</v>
      </c>
      <c r="Q36" s="3">
        <f>AVERAGE('4B'!$K179:$K209) + Calibration!$C$11</f>
        <v>400.98807100754448</v>
      </c>
      <c r="R36" s="3">
        <f>'4B'!L209</f>
        <v>671.75674864511836</v>
      </c>
      <c r="S36" s="3">
        <f>'4B'!M209</f>
        <v>553.37590328769534</v>
      </c>
      <c r="T36" s="3">
        <f t="shared" si="4"/>
        <v>1.5334630222494716</v>
      </c>
    </row>
    <row r="37" spans="1:20" x14ac:dyDescent="0.25">
      <c r="A37" s="3">
        <f t="shared" si="5"/>
        <v>5.3333333333333313</v>
      </c>
      <c r="B37" s="3">
        <f>AVERAGE('1B'!$J36:$J66) + Calibration!$C$11</f>
        <v>394.27660976178532</v>
      </c>
      <c r="C37" s="2">
        <f>'1B'!K66</f>
        <v>971.10957988274197</v>
      </c>
      <c r="D37" s="2">
        <f>'1B'!L66</f>
        <v>569.86544928911235</v>
      </c>
      <c r="E37" s="3">
        <f t="shared" si="1"/>
        <v>3.2668181468123922</v>
      </c>
      <c r="G37" s="3">
        <f>AVERAGE('2B'!$J36:$J66) + Calibration!$C$11</f>
        <v>405.15305935607216</v>
      </c>
      <c r="H37" s="3">
        <f>'2B'!K66</f>
        <v>1123.1932915232442</v>
      </c>
      <c r="I37" s="3">
        <f>'2B'!L66</f>
        <v>563.84679346369524</v>
      </c>
      <c r="J37" s="3">
        <f t="shared" si="2"/>
        <v>4.0665270227068113</v>
      </c>
      <c r="L37" s="3">
        <f>AVERAGE('3B'!$J36:$J66) + Calibration!$C$11</f>
        <v>400.4459331112339</v>
      </c>
      <c r="M37" s="3">
        <f>'3B'!K66</f>
        <v>1783.8815092917366</v>
      </c>
      <c r="N37" s="3">
        <f>'3B'!L66</f>
        <v>559.84805082497576</v>
      </c>
      <c r="O37" s="3">
        <f t="shared" si="3"/>
        <v>7.8349066008911397</v>
      </c>
      <c r="Q37" s="3">
        <f>AVERAGE('4B'!$K180:$K210) + Calibration!$C$11</f>
        <v>401.14833966021752</v>
      </c>
      <c r="R37" s="3">
        <f>'4B'!L210</f>
        <v>689.92261856663174</v>
      </c>
      <c r="S37" s="3">
        <f>'4B'!M210</f>
        <v>552.46897757742306</v>
      </c>
      <c r="T37" s="3">
        <f t="shared" si="4"/>
        <v>1.635435392096815</v>
      </c>
    </row>
    <row r="38" spans="1:20" x14ac:dyDescent="0.25">
      <c r="A38" s="3">
        <f t="shared" si="5"/>
        <v>5.4166666666666643</v>
      </c>
      <c r="B38" s="3">
        <f>AVERAGE('1B'!$J37:$J67) + Calibration!$C$11</f>
        <v>393.92441539875426</v>
      </c>
      <c r="C38" s="2">
        <f>'1B'!K67</f>
        <v>960.18579088993988</v>
      </c>
      <c r="D38" s="2">
        <f>'1B'!L67</f>
        <v>570.3189368785861</v>
      </c>
      <c r="E38" s="3">
        <f t="shared" si="1"/>
        <v>3.2069473021031545</v>
      </c>
      <c r="G38" s="3">
        <f>AVERAGE('2B'!$J37:$J67) + Calibration!$C$11</f>
        <v>405.59231161704486</v>
      </c>
      <c r="H38" s="3">
        <f>'2B'!K67</f>
        <v>1126.8750036331903</v>
      </c>
      <c r="I38" s="3">
        <f>'2B'!L67</f>
        <v>564.05289645374432</v>
      </c>
      <c r="J38" s="3">
        <f t="shared" si="2"/>
        <v>4.0848902703428056</v>
      </c>
      <c r="L38" s="3">
        <f>AVERAGE('3B'!$J37:$J67) + Calibration!$C$11</f>
        <v>400.41427585568732</v>
      </c>
      <c r="M38" s="3">
        <f>'3B'!K67</f>
        <v>2006.7676719289559</v>
      </c>
      <c r="N38" s="3">
        <f>'3B'!L67</f>
        <v>557.62198517955414</v>
      </c>
      <c r="O38" s="3">
        <f t="shared" si="3"/>
        <v>9.097372543364644</v>
      </c>
      <c r="Q38" s="3">
        <f>AVERAGE('4B'!$K181:$K211) + Calibration!$C$11</f>
        <v>401.06325938853882</v>
      </c>
      <c r="R38" s="3">
        <f>'4B'!L211</f>
        <v>767.88625766184282</v>
      </c>
      <c r="S38" s="3">
        <f>'4B'!M211</f>
        <v>551.60327988546203</v>
      </c>
      <c r="T38" s="3">
        <f t="shared" si="4"/>
        <v>2.0774541149686341</v>
      </c>
    </row>
    <row r="39" spans="1:20" x14ac:dyDescent="0.25">
      <c r="A39" s="3">
        <f t="shared" si="5"/>
        <v>5.4999999999999973</v>
      </c>
      <c r="B39" s="3">
        <f>AVERAGE('1B'!$J38:$J68) + Calibration!$C$11</f>
        <v>393.87099337192996</v>
      </c>
      <c r="C39" s="2">
        <f>'1B'!K68</f>
        <v>962.5728050391748</v>
      </c>
      <c r="D39" s="2">
        <f>'1B'!L68</f>
        <v>570.97848211182315</v>
      </c>
      <c r="E39" s="3">
        <f t="shared" si="1"/>
        <v>3.2207683934745712</v>
      </c>
      <c r="G39" s="3">
        <f>AVERAGE('2B'!$J38:$J68) + Calibration!$C$11</f>
        <v>405.95637727777705</v>
      </c>
      <c r="H39" s="3">
        <f>'2B'!K68</f>
        <v>1095.8433058695184</v>
      </c>
      <c r="I39" s="3">
        <f>'2B'!L68</f>
        <v>564.5063386969324</v>
      </c>
      <c r="J39" s="3">
        <f t="shared" si="2"/>
        <v>3.9070844669290978</v>
      </c>
      <c r="L39" s="3">
        <f>AVERAGE('3B'!$J38:$J68) + Calibration!$C$11</f>
        <v>400.26587968788471</v>
      </c>
      <c r="M39" s="3">
        <f>'3B'!K68</f>
        <v>2008.5072440431638</v>
      </c>
      <c r="N39" s="3">
        <f>'3B'!L68</f>
        <v>558.94112099231393</v>
      </c>
      <c r="O39" s="3">
        <f t="shared" si="3"/>
        <v>9.1080648050135995</v>
      </c>
      <c r="Q39" s="3">
        <f>AVERAGE('4B'!$K182:$K212) + Calibration!$C$11</f>
        <v>401.0316021329923</v>
      </c>
      <c r="R39" s="3">
        <f>'4B'!L212</f>
        <v>747.13099991061756</v>
      </c>
      <c r="S39" s="3">
        <f>'4B'!M212</f>
        <v>552.05671800626055</v>
      </c>
      <c r="T39" s="3">
        <f t="shared" si="4"/>
        <v>1.9600887116832124</v>
      </c>
    </row>
    <row r="40" spans="1:20" x14ac:dyDescent="0.25">
      <c r="A40" s="3">
        <f t="shared" si="5"/>
        <v>5.5833333333333304</v>
      </c>
      <c r="B40" s="3">
        <f>AVERAGE('1B'!$J39:$J69) + Calibration!$C$11</f>
        <v>393.87099337193001</v>
      </c>
      <c r="C40" s="2">
        <f>'1B'!K69</f>
        <v>961.03541645024632</v>
      </c>
      <c r="D40" s="2">
        <f>'1B'!L69</f>
        <v>571.18463457054713</v>
      </c>
      <c r="E40" s="3">
        <f t="shared" si="1"/>
        <v>3.2120615941042776</v>
      </c>
      <c r="G40" s="3">
        <f>AVERAGE('2B'!$J39:$J69) + Calibration!$C$11</f>
        <v>406.13643169043399</v>
      </c>
      <c r="H40" s="3">
        <f>'2B'!K69</f>
        <v>1099.5654320277313</v>
      </c>
      <c r="I40" s="3">
        <f>'2B'!L69</f>
        <v>563.18719876178318</v>
      </c>
      <c r="J40" s="3">
        <f t="shared" si="2"/>
        <v>3.9271445273886574</v>
      </c>
      <c r="L40" s="3">
        <f>AVERAGE('3B'!$J39:$J69) + Calibration!$C$11</f>
        <v>400.06208267982555</v>
      </c>
      <c r="M40" s="3">
        <f>'3B'!K69</f>
        <v>2007.4149197629297</v>
      </c>
      <c r="N40" s="3">
        <f>'3B'!L69</f>
        <v>558.4876828715154</v>
      </c>
      <c r="O40" s="3">
        <f t="shared" si="3"/>
        <v>9.1030327469187409</v>
      </c>
      <c r="Q40" s="3">
        <f>AVERAGE('4B'!$K183:$K213) + Calibration!$C$11</f>
        <v>401.03160213299225</v>
      </c>
      <c r="R40" s="3">
        <f>'4B'!L213</f>
        <v>1916.7472587152706</v>
      </c>
      <c r="S40" s="3">
        <f>'4B'!M213</f>
        <v>552.05671800626055</v>
      </c>
      <c r="T40" s="3">
        <f t="shared" si="4"/>
        <v>8.5840575501298915</v>
      </c>
    </row>
    <row r="41" spans="1:20" x14ac:dyDescent="0.25">
      <c r="A41" s="3">
        <f t="shared" si="5"/>
        <v>5.6666666666666634</v>
      </c>
      <c r="B41" s="3">
        <f>AVERAGE('1B'!$J40:$J70) + Calibration!$C$11</f>
        <v>393.78591290238978</v>
      </c>
      <c r="C41" s="2">
        <f>'1B'!K70</f>
        <v>937.00300379483156</v>
      </c>
      <c r="D41" s="2">
        <f>'1B'!L70</f>
        <v>570.3189368785861</v>
      </c>
      <c r="E41" s="3">
        <f t="shared" si="1"/>
        <v>3.0764390076627381</v>
      </c>
      <c r="G41" s="3">
        <f>AVERAGE('2B'!$J40:$J70) + Calibration!$C$11</f>
        <v>406.22151215997422</v>
      </c>
      <c r="H41" s="3">
        <f>'2B'!K70</f>
        <v>1084.9195168767164</v>
      </c>
      <c r="I41" s="3">
        <f>'2B'!L70</f>
        <v>564.5063386969324</v>
      </c>
      <c r="J41" s="3">
        <f t="shared" si="2"/>
        <v>3.8437174587109557</v>
      </c>
      <c r="L41" s="3">
        <f>AVERAGE('3B'!$J40:$J70) + Calibration!$C$11</f>
        <v>399.93347246986832</v>
      </c>
      <c r="M41" s="3">
        <f>'3B'!K70</f>
        <v>2006.9698514083802</v>
      </c>
      <c r="N41" s="3">
        <f>'3B'!L70</f>
        <v>559.1472239823629</v>
      </c>
      <c r="O41" s="3">
        <f t="shared" si="3"/>
        <v>9.1012405275710098</v>
      </c>
      <c r="Q41" s="3">
        <f>AVERAGE('4B'!$K184:$K214) + Calibration!$C$11</f>
        <v>400.95641533489021</v>
      </c>
      <c r="R41" s="3">
        <f>'4B'!L214</f>
        <v>1014.359760554072</v>
      </c>
      <c r="S41" s="3">
        <f>'4B'!M214</f>
        <v>551.80938287551101</v>
      </c>
      <c r="T41" s="3">
        <f t="shared" si="4"/>
        <v>3.4739296872320855</v>
      </c>
    </row>
    <row r="42" spans="1:20" x14ac:dyDescent="0.25">
      <c r="A42" s="3">
        <f t="shared" si="5"/>
        <v>5.7499999999999964</v>
      </c>
      <c r="B42" s="3">
        <f>AVERAGE('1B'!$J41:$J71) + Calibration!$C$11</f>
        <v>393.61377433704649</v>
      </c>
      <c r="C42" s="2">
        <f>'1B'!K71</f>
        <v>945.74205117249448</v>
      </c>
      <c r="D42" s="2">
        <f>'1B'!L71</f>
        <v>571.43196970129679</v>
      </c>
      <c r="E42" s="3">
        <f t="shared" si="1"/>
        <v>3.1269063447536256</v>
      </c>
      <c r="G42" s="3">
        <f>AVERAGE('2B'!$J41:$J71) + Calibration!$C$11</f>
        <v>406.24327712911349</v>
      </c>
      <c r="H42" s="3">
        <f>'2B'!K71</f>
        <v>1154.6295464926729</v>
      </c>
      <c r="I42" s="3">
        <f>'2B'!L71</f>
        <v>563.84679346369524</v>
      </c>
      <c r="J42" s="3">
        <f t="shared" si="2"/>
        <v>4.2383878388044325</v>
      </c>
      <c r="L42" s="3">
        <f>AVERAGE('3B'!$J41:$J71) + Calibration!$C$11</f>
        <v>399.83652070262707</v>
      </c>
      <c r="M42" s="3">
        <f>'3B'!K71</f>
        <v>1142.8561319395644</v>
      </c>
      <c r="N42" s="3">
        <f>'3B'!L71</f>
        <v>558.0341911596521</v>
      </c>
      <c r="O42" s="3">
        <f t="shared" si="3"/>
        <v>4.2079944718092852</v>
      </c>
      <c r="Q42" s="3">
        <f>AVERAGE('4B'!$K185:$K215) + Calibration!$C$11</f>
        <v>400.84957009407236</v>
      </c>
      <c r="R42" s="3">
        <f>'4B'!L215</f>
        <v>692.51195784608058</v>
      </c>
      <c r="S42" s="3">
        <f>'4B'!M215</f>
        <v>551.80938287551101</v>
      </c>
      <c r="T42" s="3">
        <f t="shared" si="4"/>
        <v>1.6517918191311045</v>
      </c>
    </row>
    <row r="43" spans="1:20" x14ac:dyDescent="0.25">
      <c r="A43" s="3">
        <f t="shared" si="5"/>
        <v>5.8333333333333295</v>
      </c>
      <c r="B43" s="3">
        <f>AVERAGE('1B'!$J42:$J72) + Calibration!$C$11</f>
        <v>393.59200956576893</v>
      </c>
      <c r="C43" s="2">
        <f>'1B'!K72</f>
        <v>952.74143338127783</v>
      </c>
      <c r="D43" s="2">
        <f>'1B'!L72</f>
        <v>571.18463457054713</v>
      </c>
      <c r="E43" s="3">
        <f t="shared" si="1"/>
        <v>3.1666696931646752</v>
      </c>
      <c r="G43" s="3">
        <f>AVERAGE('2B'!$J42:$J72) + Calibration!$C$11</f>
        <v>406.36199366763253</v>
      </c>
      <c r="H43" s="3">
        <f>'2B'!K72</f>
        <v>1194.6025722598135</v>
      </c>
      <c r="I43" s="3">
        <f>'2B'!L72</f>
        <v>563.39330175183204</v>
      </c>
      <c r="J43" s="3">
        <f t="shared" si="2"/>
        <v>4.4640975110331764</v>
      </c>
      <c r="L43" s="3">
        <f>AVERAGE('3B'!$J42:$J72) + Calibration!$C$11</f>
        <v>399.68614572139217</v>
      </c>
      <c r="M43" s="3">
        <f>'3B'!K72</f>
        <v>2006.5247830538308</v>
      </c>
      <c r="N43" s="3">
        <f>'3B'!L72</f>
        <v>558.73501800226495</v>
      </c>
      <c r="O43" s="3">
        <f t="shared" si="3"/>
        <v>9.1001206438255213</v>
      </c>
      <c r="Q43" s="3">
        <f>AVERAGE('4B'!$K186:$K216) + Calibration!$C$11</f>
        <v>400.6991951128374</v>
      </c>
      <c r="R43" s="3">
        <f>'4B'!L216</f>
        <v>644.00216128122793</v>
      </c>
      <c r="S43" s="3">
        <f>'4B'!M216</f>
        <v>553.16980029764636</v>
      </c>
      <c r="T43" s="3">
        <f t="shared" si="4"/>
        <v>1.377914554512222</v>
      </c>
    </row>
    <row r="44" spans="1:20" x14ac:dyDescent="0.25">
      <c r="A44" s="3">
        <f t="shared" si="5"/>
        <v>5.9166666666666625</v>
      </c>
      <c r="B44" s="3">
        <f>AVERAGE('1B'!$J43:$J73) + Calibration!$C$11</f>
        <v>393.63553910832428</v>
      </c>
      <c r="C44" s="2">
        <f>'1B'!K73</f>
        <v>950.3543221315166</v>
      </c>
      <c r="D44" s="2">
        <f>'1B'!L73</f>
        <v>569.86544928911235</v>
      </c>
      <c r="E44" s="3">
        <f t="shared" si="1"/>
        <v>3.1529040766690422</v>
      </c>
      <c r="G44" s="3">
        <f>AVERAGE('2B'!$J43:$J73) + Calibration!$C$11</f>
        <v>406.46883890845038</v>
      </c>
      <c r="H44" s="3">
        <f>'2B'!K73</f>
        <v>1026.8210392821843</v>
      </c>
      <c r="I44" s="3">
        <f>'2B'!L73</f>
        <v>563.39330175183204</v>
      </c>
      <c r="J44" s="3">
        <f t="shared" si="2"/>
        <v>3.513283620336328</v>
      </c>
      <c r="L44" s="3">
        <f>AVERAGE('3B'!$J43:$J73) + Calibration!$C$11</f>
        <v>399.44079679704043</v>
      </c>
      <c r="M44" s="3">
        <f>'3B'!K73</f>
        <v>2007.4149197629297</v>
      </c>
      <c r="N44" s="3">
        <f>'3B'!L73</f>
        <v>557.16849346769084</v>
      </c>
      <c r="O44" s="3">
        <f t="shared" si="3"/>
        <v>9.1065513183274032</v>
      </c>
      <c r="Q44" s="3">
        <f>AVERAGE('4B'!$K187:$K217) + Calibration!$C$11</f>
        <v>400.67940796782267</v>
      </c>
      <c r="R44" s="3">
        <f>'4B'!L217</f>
        <v>711.52749783230831</v>
      </c>
      <c r="S44" s="3">
        <f>'4B'!M217</f>
        <v>552.05671800626055</v>
      </c>
      <c r="T44" s="3">
        <f t="shared" si="4"/>
        <v>1.760447535892987</v>
      </c>
    </row>
    <row r="45" spans="1:20" x14ac:dyDescent="0.25">
      <c r="A45" s="3">
        <f t="shared" si="5"/>
        <v>5.9999999999999956</v>
      </c>
      <c r="B45" s="3">
        <f>AVERAGE('1B'!$J44:$J74) + Calibration!$C$11</f>
        <v>393.77404160468876</v>
      </c>
      <c r="C45" s="2">
        <f>'1B'!K74</f>
        <v>939.18774136411571</v>
      </c>
      <c r="D45" s="2">
        <f>'1B'!L74</f>
        <v>569.86544928911235</v>
      </c>
      <c r="E45" s="3">
        <f t="shared" si="1"/>
        <v>3.0888792149321169</v>
      </c>
      <c r="G45" s="3">
        <f>AVERAGE('2B'!$J44:$J74) + Calibration!$C$11</f>
        <v>406.61921388968534</v>
      </c>
      <c r="H45" s="3">
        <f>'2B'!K74</f>
        <v>1209.8959334917104</v>
      </c>
      <c r="I45" s="3">
        <f>'2B'!L74</f>
        <v>564.30023158449387</v>
      </c>
      <c r="J45" s="3">
        <f t="shared" si="2"/>
        <v>4.5492527307472788</v>
      </c>
      <c r="L45" s="3">
        <f>AVERAGE('3B'!$J44:$J74) + Calibration!$C$11</f>
        <v>399.12026107458672</v>
      </c>
      <c r="M45" s="3">
        <f>'3B'!K74</f>
        <v>1964.8120840261001</v>
      </c>
      <c r="N45" s="3">
        <f>'3B'!L74</f>
        <v>559.1472239823629</v>
      </c>
      <c r="O45" s="3">
        <f t="shared" si="3"/>
        <v>8.8670910375688923</v>
      </c>
      <c r="Q45" s="3">
        <f>AVERAGE('4B'!$K188:$K218) + Calibration!$C$11</f>
        <v>400.49737454387184</v>
      </c>
      <c r="R45" s="3">
        <f>'4B'!L218</f>
        <v>815.30364093764547</v>
      </c>
      <c r="S45" s="3">
        <f>'4B'!M218</f>
        <v>552.05671800626055</v>
      </c>
      <c r="T45" s="3">
        <f t="shared" si="4"/>
        <v>2.3492010836040178</v>
      </c>
    </row>
    <row r="46" spans="1:20" x14ac:dyDescent="0.25">
      <c r="A46" s="3">
        <f t="shared" si="5"/>
        <v>6.0833333333333286</v>
      </c>
      <c r="B46" s="3">
        <f>AVERAGE('1B'!$J45:$J75) + Calibration!$C$11</f>
        <v>394.15789302540492</v>
      </c>
      <c r="C46" s="2">
        <f>'1B'!K75</f>
        <v>938.78318415835884</v>
      </c>
      <c r="D46" s="2">
        <f>'1B'!L75</f>
        <v>570.3189368785861</v>
      </c>
      <c r="E46" s="3">
        <f t="shared" si="1"/>
        <v>3.0844141657038704</v>
      </c>
      <c r="G46" s="3">
        <f>AVERAGE('2B'!$J45:$J75) + Calibration!$C$11</f>
        <v>406.67263730154053</v>
      </c>
      <c r="H46" s="3">
        <f>'2B'!K75</f>
        <v>1176.0321491783986</v>
      </c>
      <c r="I46" s="3">
        <f>'2B'!L75</f>
        <v>564.30023158449387</v>
      </c>
      <c r="J46" s="3">
        <f t="shared" si="2"/>
        <v>4.3571670570338865</v>
      </c>
      <c r="L46" s="3">
        <f>AVERAGE('3B'!$J45:$J75) + Calibration!$C$11</f>
        <v>398.85314856612666</v>
      </c>
      <c r="M46" s="3">
        <f>'3B'!K75</f>
        <v>2007.2127402835056</v>
      </c>
      <c r="N46" s="3">
        <f>'3B'!L75</f>
        <v>559.6007156942261</v>
      </c>
      <c r="O46" s="3">
        <f t="shared" si="3"/>
        <v>9.1087343702291186</v>
      </c>
      <c r="Q46" s="3">
        <f>AVERAGE('4B'!$K189:$K219) + Calibration!$C$11</f>
        <v>400.2935763486434</v>
      </c>
      <c r="R46" s="3">
        <f>'4B'!L219</f>
        <v>725.08109679479935</v>
      </c>
      <c r="S46" s="3">
        <f>'4B'!M219</f>
        <v>552.26287046498464</v>
      </c>
      <c r="T46" s="3">
        <f t="shared" si="4"/>
        <v>1.8393916794132219</v>
      </c>
    </row>
    <row r="47" spans="1:20" x14ac:dyDescent="0.25">
      <c r="A47" s="3">
        <f t="shared" si="5"/>
        <v>6.1666666666666616</v>
      </c>
      <c r="B47" s="3">
        <f>AVERAGE('1B'!$J46:$J76) + Calibration!$C$11</f>
        <v>394.51008600340515</v>
      </c>
      <c r="C47" s="2">
        <f>'1B'!K76</f>
        <v>972.64696847167045</v>
      </c>
      <c r="D47" s="2">
        <f>'1B'!L76</f>
        <v>569.20585458720018</v>
      </c>
      <c r="E47" s="3">
        <f t="shared" si="1"/>
        <v>3.2742026839985168</v>
      </c>
      <c r="G47" s="3">
        <f>AVERAGE('2B'!$J46:$J76) + Calibration!$C$11</f>
        <v>406.73595280194138</v>
      </c>
      <c r="H47" s="3">
        <f>'2B'!K76</f>
        <v>1011.0826056498827</v>
      </c>
      <c r="I47" s="3">
        <f>'2B'!L76</f>
        <v>564.5063386969324</v>
      </c>
      <c r="J47" s="3">
        <f t="shared" si="2"/>
        <v>3.4226382934994044</v>
      </c>
      <c r="L47" s="3">
        <f>AVERAGE('3B'!$J46:$J76) + Calibration!$C$11</f>
        <v>398.5860360576666</v>
      </c>
      <c r="M47" s="3">
        <f>'3B'!K76</f>
        <v>2007.4149197629297</v>
      </c>
      <c r="N47" s="3">
        <f>'3B'!L76</f>
        <v>559.84805082497576</v>
      </c>
      <c r="O47" s="3">
        <f t="shared" si="3"/>
        <v>9.1113921440762908</v>
      </c>
      <c r="Q47" s="3">
        <f>AVERAGE('4B'!$K190:$K220) + Calibration!$C$11</f>
        <v>400.10165063828532</v>
      </c>
      <c r="R47" s="3">
        <f>'4B'!L220</f>
        <v>702.7884504546455</v>
      </c>
      <c r="S47" s="3">
        <f>'4B'!M220</f>
        <v>552.46897757742306</v>
      </c>
      <c r="T47" s="3">
        <f t="shared" si="4"/>
        <v>1.7142271362077455</v>
      </c>
    </row>
    <row r="48" spans="1:20" x14ac:dyDescent="0.25">
      <c r="A48" s="3">
        <f t="shared" si="5"/>
        <v>6.2499999999999947</v>
      </c>
      <c r="B48" s="3">
        <f>AVERAGE('1B'!$J47:$J77) + Calibration!$C$11</f>
        <v>394.8306217258588</v>
      </c>
      <c r="C48" s="2">
        <f>'1B'!K77</f>
        <v>973.05162277795353</v>
      </c>
      <c r="D48" s="2">
        <f>'1B'!L77</f>
        <v>569.41200704592427</v>
      </c>
      <c r="E48" s="3">
        <f t="shared" si="1"/>
        <v>3.2746790786055735</v>
      </c>
      <c r="G48" s="3">
        <f>AVERAGE('2B'!$J47:$J77) + Calibration!$C$11</f>
        <v>406.52226232030569</v>
      </c>
      <c r="H48" s="3">
        <f>'2B'!K77</f>
        <v>986.16014934003988</v>
      </c>
      <c r="I48" s="3">
        <f>'2B'!L77</f>
        <v>564.30023158449387</v>
      </c>
      <c r="J48" s="3">
        <f t="shared" si="2"/>
        <v>3.2827034271272573</v>
      </c>
      <c r="L48" s="3">
        <f>AVERAGE('3B'!$J47:$J77) + Calibration!$C$11</f>
        <v>398.36047427832972</v>
      </c>
      <c r="M48" s="3">
        <f>'3B'!K77</f>
        <v>1998.6759654399382</v>
      </c>
      <c r="N48" s="3">
        <f>'3B'!L77</f>
        <v>559.84805082497576</v>
      </c>
      <c r="O48" s="3">
        <f t="shared" si="3"/>
        <v>9.0631776579197236</v>
      </c>
      <c r="Q48" s="3">
        <f>AVERAGE('4B'!$K191:$K221) + Calibration!$C$11</f>
        <v>399.9196184015039</v>
      </c>
      <c r="R48" s="3">
        <f>'4B'!L221</f>
        <v>649.2617771747507</v>
      </c>
      <c r="S48" s="3">
        <f>'4B'!M221</f>
        <v>553.16980029764636</v>
      </c>
      <c r="T48" s="3">
        <f t="shared" si="4"/>
        <v>1.4121167326392849</v>
      </c>
    </row>
    <row r="49" spans="1:20" x14ac:dyDescent="0.25">
      <c r="A49" s="3">
        <f t="shared" si="5"/>
        <v>6.3333333333333277</v>
      </c>
      <c r="B49" s="3">
        <f>AVERAGE('1B'!$J48:$J78) + Calibration!$C$11</f>
        <v>395.40639885693309</v>
      </c>
      <c r="C49" s="2">
        <f>'1B'!K78</f>
        <v>970.21943912778761</v>
      </c>
      <c r="D49" s="2">
        <f>'1B'!L78</f>
        <v>570.52503986863508</v>
      </c>
      <c r="E49" s="3">
        <f t="shared" si="1"/>
        <v>3.2553785380670437</v>
      </c>
      <c r="G49" s="3">
        <f>AVERAGE('2B'!$J48:$J78) + Calibration!$C$11</f>
        <v>406.09488115917253</v>
      </c>
      <c r="H49" s="3">
        <f>'2B'!K78</f>
        <v>1121.6558017879343</v>
      </c>
      <c r="I49" s="3">
        <f>'2B'!L78</f>
        <v>564.5063386969324</v>
      </c>
      <c r="J49" s="3">
        <f t="shared" si="2"/>
        <v>4.0524857658008804</v>
      </c>
      <c r="L49" s="3">
        <f>AVERAGE('3B'!$J48:$J78) + Calibration!$C$11</f>
        <v>398.24373655324291</v>
      </c>
      <c r="M49" s="3">
        <f>'3B'!K78</f>
        <v>2003.0454446243618</v>
      </c>
      <c r="N49" s="3">
        <f>'3B'!L78</f>
        <v>559.39460858178757</v>
      </c>
      <c r="O49" s="3">
        <f t="shared" si="3"/>
        <v>9.0885847611361914</v>
      </c>
      <c r="Q49" s="3">
        <f>AVERAGE('4B'!$K192:$K222) + Calibration!$C$11</f>
        <v>399.79100819154672</v>
      </c>
      <c r="R49" s="3">
        <f>'4B'!L222</f>
        <v>622.59960309991015</v>
      </c>
      <c r="S49" s="3">
        <f>'4B'!M222</f>
        <v>552.05671800626055</v>
      </c>
      <c r="T49" s="3">
        <f t="shared" si="4"/>
        <v>1.2618473610476602</v>
      </c>
    </row>
    <row r="50" spans="1:20" x14ac:dyDescent="0.25">
      <c r="A50" s="3">
        <f t="shared" si="5"/>
        <v>6.4166666666666607</v>
      </c>
      <c r="B50" s="3">
        <f>AVERAGE('1B'!$J49:$J79) + Calibration!$C$11</f>
        <v>396.10089391155725</v>
      </c>
      <c r="C50" s="2">
        <f>'1B'!K79</f>
        <v>940.52295047361986</v>
      </c>
      <c r="D50" s="2">
        <f>'1B'!L79</f>
        <v>570.73114698107349</v>
      </c>
      <c r="E50" s="3">
        <f t="shared" si="1"/>
        <v>3.0832631732699465</v>
      </c>
      <c r="G50" s="3">
        <f>AVERAGE('2B'!$J49:$J79) + Calibration!$C$11</f>
        <v>405.77434523885717</v>
      </c>
      <c r="H50" s="3">
        <f>'2B'!K79</f>
        <v>1109.8419731865592</v>
      </c>
      <c r="I50" s="3">
        <f>'2B'!L79</f>
        <v>564.95982628640604</v>
      </c>
      <c r="J50" s="3">
        <f t="shared" si="2"/>
        <v>3.9873950046239681</v>
      </c>
      <c r="L50" s="3">
        <f>AVERAGE('3B'!$J49:$J79) + Calibration!$C$11</f>
        <v>398.20218582411985</v>
      </c>
      <c r="M50" s="3">
        <f>'3B'!K79</f>
        <v>2006.9698514083802</v>
      </c>
      <c r="N50" s="3">
        <f>'3B'!L79</f>
        <v>559.1472239823629</v>
      </c>
      <c r="O50" s="3">
        <f t="shared" si="3"/>
        <v>9.1110454432478623</v>
      </c>
      <c r="Q50" s="3">
        <f>AVERAGE('4B'!$K193:$K223) + Calibration!$C$11</f>
        <v>399.54565926719499</v>
      </c>
      <c r="R50" s="3">
        <f>'4B'!L223</f>
        <v>924.78451684131835</v>
      </c>
      <c r="S50" s="3">
        <f>'4B'!M223</f>
        <v>552.46897757742306</v>
      </c>
      <c r="T50" s="3">
        <f t="shared" si="4"/>
        <v>2.9746216326267825</v>
      </c>
    </row>
    <row r="51" spans="1:20" x14ac:dyDescent="0.25">
      <c r="A51" s="3">
        <f t="shared" si="5"/>
        <v>6.4999999999999938</v>
      </c>
      <c r="B51" s="3">
        <f>AVERAGE('1B'!$J50:$J80) + Calibration!$C$11</f>
        <v>396.66677756905483</v>
      </c>
      <c r="C51" s="2">
        <f>'1B'!K80</f>
        <v>942.26261968835433</v>
      </c>
      <c r="D51" s="2">
        <f>'1B'!L80</f>
        <v>570.52503986863508</v>
      </c>
      <c r="E51" s="3">
        <f t="shared" si="1"/>
        <v>3.0899107543852278</v>
      </c>
      <c r="G51" s="3">
        <f>AVERAGE('2B'!$J50:$J80) + Calibration!$C$11</f>
        <v>405.31530563500814</v>
      </c>
      <c r="H51" s="3">
        <f>'2B'!K80</f>
        <v>1118.3787439842713</v>
      </c>
      <c r="I51" s="3">
        <f>'2B'!L80</f>
        <v>563.6406368825817</v>
      </c>
      <c r="J51" s="3">
        <f t="shared" si="2"/>
        <v>4.0383416012773132</v>
      </c>
      <c r="L51" s="3">
        <f>AVERAGE('3B'!$J50:$J80) + Calibration!$C$11</f>
        <v>398.05378985417866</v>
      </c>
      <c r="M51" s="3">
        <f>'3B'!K80</f>
        <v>2007.2127402835056</v>
      </c>
      <c r="N51" s="3">
        <f>'3B'!L80</f>
        <v>558.73501800226495</v>
      </c>
      <c r="O51" s="3">
        <f t="shared" si="3"/>
        <v>9.1132614338355165</v>
      </c>
      <c r="Q51" s="3">
        <f>AVERAGE('4B'!$K194:$K224) + Calibration!$C$11</f>
        <v>399.34186225913584</v>
      </c>
      <c r="R51" s="3">
        <f>'4B'!L224</f>
        <v>852.88965255555115</v>
      </c>
      <c r="S51" s="3">
        <f>'4B'!M224</f>
        <v>553.82934553088353</v>
      </c>
      <c r="T51" s="3">
        <f t="shared" si="4"/>
        <v>2.568608641555806</v>
      </c>
    </row>
    <row r="52" spans="1:20" x14ac:dyDescent="0.25">
      <c r="A52" s="3">
        <f t="shared" si="5"/>
        <v>6.5833333333333268</v>
      </c>
      <c r="B52" s="3">
        <f>AVERAGE('1B'!$J51:$J81) + Calibration!$C$11</f>
        <v>397.21089625741314</v>
      </c>
      <c r="C52" s="2">
        <f>'1B'!K81</f>
        <v>951.64901604637271</v>
      </c>
      <c r="D52" s="2">
        <f>'1B'!L81</f>
        <v>568.95851945645063</v>
      </c>
      <c r="E52" s="3">
        <f t="shared" si="1"/>
        <v>3.1399878384748252</v>
      </c>
      <c r="G52" s="3">
        <f>AVERAGE('2B'!$J51:$J81) + Calibration!$C$11</f>
        <v>404.86616088976672</v>
      </c>
      <c r="H52" s="3">
        <f>'2B'!K81</f>
        <v>1354.5757097635274</v>
      </c>
      <c r="I52" s="3">
        <f>'2B'!L81</f>
        <v>563.6406368825817</v>
      </c>
      <c r="J52" s="3">
        <f t="shared" si="2"/>
        <v>5.3785559237559539</v>
      </c>
      <c r="L52" s="3">
        <f>AVERAGE('3B'!$J51:$J81) + Calibration!$C$11</f>
        <v>397.94694441549922</v>
      </c>
      <c r="M52" s="3">
        <f>'3B'!K81</f>
        <v>2006.5247830538308</v>
      </c>
      <c r="N52" s="3">
        <f>'3B'!L81</f>
        <v>558.94112099231393</v>
      </c>
      <c r="O52" s="3">
        <f t="shared" si="3"/>
        <v>9.1099703831458303</v>
      </c>
      <c r="Q52" s="3">
        <f>AVERAGE('4B'!$K195:$K225) + Calibration!$C$11</f>
        <v>399.15983002235436</v>
      </c>
      <c r="R52" s="3">
        <f>'4B'!L225</f>
        <v>882.18168110448869</v>
      </c>
      <c r="S52" s="3">
        <f>'4B'!M225</f>
        <v>552.05671800626055</v>
      </c>
      <c r="T52" s="3">
        <f t="shared" si="4"/>
        <v>2.7355311331998742</v>
      </c>
    </row>
    <row r="53" spans="1:20" x14ac:dyDescent="0.25">
      <c r="A53" s="3">
        <f t="shared" si="5"/>
        <v>6.6666666666666599</v>
      </c>
      <c r="B53" s="3">
        <f>AVERAGE('1B'!$J52:$J82) + Calibration!$C$11</f>
        <v>397.58485400669116</v>
      </c>
      <c r="C53" s="2">
        <f>'1B'!K82</f>
        <v>940.96792172764299</v>
      </c>
      <c r="D53" s="2">
        <f>'1B'!L82</f>
        <v>570.3189368785861</v>
      </c>
      <c r="E53" s="3">
        <f t="shared" si="1"/>
        <v>3.0773789957414595</v>
      </c>
      <c r="G53" s="3">
        <f>AVERAGE('2B'!$J52:$J82) + Calibration!$C$11</f>
        <v>404.5555186408896</v>
      </c>
      <c r="H53" s="3">
        <f>'2B'!K82</f>
        <v>1224.1373925833498</v>
      </c>
      <c r="I53" s="3">
        <f>'2B'!L82</f>
        <v>564.05289645374432</v>
      </c>
      <c r="J53" s="3">
        <f t="shared" si="2"/>
        <v>4.6415948416268646</v>
      </c>
      <c r="L53" s="3">
        <f>AVERAGE('3B'!$J52:$J82) + Calibration!$C$11</f>
        <v>397.8084407319655</v>
      </c>
      <c r="M53" s="3">
        <f>'3B'!K82</f>
        <v>2006.7676719289559</v>
      </c>
      <c r="N53" s="3">
        <f>'3B'!L82</f>
        <v>560.26030627374871</v>
      </c>
      <c r="O53" s="3">
        <f t="shared" si="3"/>
        <v>9.1121303500621185</v>
      </c>
      <c r="Q53" s="3">
        <f>AVERAGE('4B'!$K196:$K226) + Calibration!$C$11</f>
        <v>398.85116539974018</v>
      </c>
      <c r="R53" s="3">
        <f>'4B'!L226</f>
        <v>742.7614762217861</v>
      </c>
      <c r="S53" s="3">
        <f>'4B'!M226</f>
        <v>553.37590328769534</v>
      </c>
      <c r="T53" s="3">
        <f t="shared" si="4"/>
        <v>1.9476911037761309</v>
      </c>
    </row>
    <row r="54" spans="1:20" x14ac:dyDescent="0.25">
      <c r="A54" s="3">
        <f t="shared" si="5"/>
        <v>6.7499999999999929</v>
      </c>
      <c r="B54" s="3">
        <f>AVERAGE('1B'!$J53:$J83) + Calibration!$C$11</f>
        <v>397.93704836972233</v>
      </c>
      <c r="C54" s="2">
        <f>'1B'!K83</f>
        <v>931.98617563005246</v>
      </c>
      <c r="D54" s="2">
        <f>'1B'!L83</f>
        <v>570.3189368785861</v>
      </c>
      <c r="E54" s="3">
        <f t="shared" si="1"/>
        <v>3.0245174436848363</v>
      </c>
      <c r="G54" s="3">
        <f>AVERAGE('2B'!$J53:$J83) + Calibration!$C$11</f>
        <v>404.26664116329027</v>
      </c>
      <c r="H54" s="3">
        <f>'2B'!K83</f>
        <v>1137.1514436456368</v>
      </c>
      <c r="I54" s="3">
        <f>'2B'!L83</f>
        <v>564.30023158449387</v>
      </c>
      <c r="J54" s="3">
        <f t="shared" si="2"/>
        <v>4.1505973068257589</v>
      </c>
      <c r="L54" s="3">
        <f>AVERAGE('3B'!$J53:$J83) + Calibration!$C$11</f>
        <v>397.87175643022795</v>
      </c>
      <c r="M54" s="3">
        <f>'3B'!K83</f>
        <v>1861.8856190771878</v>
      </c>
      <c r="N54" s="3">
        <f>'3B'!L83</f>
        <v>559.6007156942261</v>
      </c>
      <c r="O54" s="3">
        <f t="shared" si="3"/>
        <v>8.2912511964721993</v>
      </c>
      <c r="Q54" s="3">
        <f>AVERAGE('4B'!$K197:$K227) + Calibration!$C$11</f>
        <v>398.75619145662336</v>
      </c>
      <c r="R54" s="3">
        <f>'4B'!L227</f>
        <v>835.2092731285644</v>
      </c>
      <c r="S54" s="3">
        <f>'4B'!M227</f>
        <v>554.28283312035717</v>
      </c>
      <c r="T54" s="3">
        <f t="shared" si="4"/>
        <v>2.4717949931660606</v>
      </c>
    </row>
    <row r="55" spans="1:20" x14ac:dyDescent="0.25">
      <c r="A55" s="3">
        <f t="shared" si="5"/>
        <v>6.8333333333333259</v>
      </c>
      <c r="B55" s="3">
        <f>AVERAGE('1B'!$J54:$J84) + Calibration!$C$11</f>
        <v>398.29913501916076</v>
      </c>
      <c r="C55" s="2">
        <f>'1B'!K84</f>
        <v>936.15337823452512</v>
      </c>
      <c r="D55" s="2">
        <f>'1B'!L84</f>
        <v>569.20585458720018</v>
      </c>
      <c r="E55" s="3">
        <f t="shared" si="1"/>
        <v>3.0460672206506443</v>
      </c>
      <c r="G55" s="3">
        <f>AVERAGE('2B'!$J54:$J84) + Calibration!$C$11</f>
        <v>404.15979592247231</v>
      </c>
      <c r="H55" s="3">
        <f>'2B'!K84</f>
        <v>1192.8629030450791</v>
      </c>
      <c r="I55" s="3">
        <f>'2B'!L84</f>
        <v>564.95982628640604</v>
      </c>
      <c r="J55" s="3">
        <f t="shared" si="2"/>
        <v>4.4667169809228682</v>
      </c>
      <c r="L55" s="3">
        <f>AVERAGE('3B'!$J54:$J84) + Calibration!$C$11</f>
        <v>397.97860167104585</v>
      </c>
      <c r="M55" s="3">
        <f>'3B'!K84</f>
        <v>1007.8054507456934</v>
      </c>
      <c r="N55" s="3">
        <f>'3B'!L84</f>
        <v>560.05415381502462</v>
      </c>
      <c r="O55" s="3">
        <f t="shared" si="3"/>
        <v>3.4536746686874293</v>
      </c>
      <c r="Q55" s="3">
        <f>AVERAGE('4B'!$K198:$K228) + Calibration!$C$11</f>
        <v>398.4989712345706</v>
      </c>
      <c r="R55" s="3">
        <f>'4B'!L228</f>
        <v>809.63946783836616</v>
      </c>
      <c r="S55" s="3">
        <f>'4B'!M228</f>
        <v>553.16980029764636</v>
      </c>
      <c r="T55" s="3">
        <f t="shared" si="4"/>
        <v>2.3284404754345056</v>
      </c>
    </row>
    <row r="56" spans="1:20" x14ac:dyDescent="0.25">
      <c r="A56" s="3">
        <f t="shared" si="5"/>
        <v>6.916666666666659</v>
      </c>
      <c r="B56" s="3">
        <f>AVERAGE('1B'!$J55:$J85) + Calibration!$C$11</f>
        <v>398.61967074161441</v>
      </c>
      <c r="C56" s="2">
        <f>'1B'!K85</f>
        <v>932.63352461040813</v>
      </c>
      <c r="D56" s="2">
        <f>'1B'!L85</f>
        <v>568.95851945645063</v>
      </c>
      <c r="E56" s="3">
        <f t="shared" si="1"/>
        <v>3.0243176774413314</v>
      </c>
      <c r="G56" s="3">
        <f>AVERAGE('2B'!$J55:$J85) + Calibration!$C$11</f>
        <v>403.97776388355248</v>
      </c>
      <c r="H56" s="3">
        <f>'2B'!K85</f>
        <v>1084.0698872705548</v>
      </c>
      <c r="I56" s="3">
        <f>'2B'!L85</f>
        <v>564.30023158449387</v>
      </c>
      <c r="J56" s="3">
        <f t="shared" si="2"/>
        <v>3.8516128676191199</v>
      </c>
      <c r="L56" s="3">
        <f>AVERAGE('3B'!$J55:$J85) + Calibration!$C$11</f>
        <v>398.11710535457962</v>
      </c>
      <c r="M56" s="3">
        <f>'3B'!K85</f>
        <v>2006.3225995285509</v>
      </c>
      <c r="N56" s="3">
        <f>'3B'!L85</f>
        <v>560.05415381502462</v>
      </c>
      <c r="O56" s="3">
        <f t="shared" si="3"/>
        <v>9.1078616589292114</v>
      </c>
      <c r="Q56" s="3">
        <f>AVERAGE('4B'!$K199:$K229) + Calibration!$C$11</f>
        <v>398.28528075293474</v>
      </c>
      <c r="R56" s="3">
        <f>'4B'!L229</f>
        <v>742.1141757916937</v>
      </c>
      <c r="S56" s="3">
        <f>'4B'!M229</f>
        <v>553.16980029764636</v>
      </c>
      <c r="T56" s="3">
        <f t="shared" si="4"/>
        <v>1.9472300161267495</v>
      </c>
    </row>
    <row r="57" spans="1:20" x14ac:dyDescent="0.25">
      <c r="A57" s="3">
        <f t="shared" si="5"/>
        <v>6.999999999999992</v>
      </c>
      <c r="B57" s="3">
        <f>AVERAGE('1B'!$J56:$J86) + Calibration!$C$11</f>
        <v>398.91844169279051</v>
      </c>
      <c r="C57" s="2">
        <f>'1B'!K86</f>
        <v>925.67465759627271</v>
      </c>
      <c r="D57" s="2">
        <f>'1B'!L86</f>
        <v>569.86544928911235</v>
      </c>
      <c r="E57" s="3">
        <f t="shared" si="1"/>
        <v>2.9832149932395207</v>
      </c>
      <c r="G57" s="3">
        <f>AVERAGE('2B'!$J56:$J86) + Calibration!$C$11</f>
        <v>403.85904734503339</v>
      </c>
      <c r="H57" s="3">
        <f>'2B'!K86</f>
        <v>1176.2748438524711</v>
      </c>
      <c r="I57" s="3">
        <f>'2B'!L86</f>
        <v>564.30023158449387</v>
      </c>
      <c r="J57" s="3">
        <f t="shared" si="2"/>
        <v>4.3744759256495414</v>
      </c>
      <c r="L57" s="3">
        <f>AVERAGE('3B'!$J56:$J86) + Calibration!$C$11</f>
        <v>398.39411153447804</v>
      </c>
      <c r="M57" s="3">
        <f>'3B'!K86</f>
        <v>2007.2127402835056</v>
      </c>
      <c r="N57" s="3">
        <f>'3B'!L86</f>
        <v>560.26030627374871</v>
      </c>
      <c r="O57" s="3">
        <f t="shared" si="3"/>
        <v>9.1113340664717501</v>
      </c>
      <c r="Q57" s="3">
        <f>AVERAGE('4B'!$K200:$K230) + Calibration!$C$11</f>
        <v>397.8994515080941</v>
      </c>
      <c r="R57" s="3">
        <f>'4B'!L230</f>
        <v>657.55580474812689</v>
      </c>
      <c r="S57" s="3">
        <f>'4B'!M230</f>
        <v>554.28283312035717</v>
      </c>
      <c r="T57" s="3">
        <f t="shared" si="4"/>
        <v>1.4705298251620353</v>
      </c>
    </row>
    <row r="58" spans="1:20" x14ac:dyDescent="0.25">
      <c r="A58" s="3">
        <f t="shared" si="5"/>
        <v>7.083333333333325</v>
      </c>
      <c r="B58" s="3">
        <f>AVERAGE('1B'!$J57:$J87) + Calibration!$C$11</f>
        <v>399.17368290354943</v>
      </c>
      <c r="C58" s="2">
        <f>'1B'!K87</f>
        <v>906.41637438570945</v>
      </c>
      <c r="D58" s="2">
        <f>'1B'!L87</f>
        <v>569.86544928911235</v>
      </c>
      <c r="E58" s="3">
        <f t="shared" si="1"/>
        <v>2.87270269767071</v>
      </c>
      <c r="G58" s="3">
        <f>AVERAGE('2B'!$J57:$J87) + Calibration!$C$11</f>
        <v>403.77396687549316</v>
      </c>
      <c r="H58" s="3">
        <f>'2B'!K87</f>
        <v>1217.1380103745664</v>
      </c>
      <c r="I58" s="3">
        <f>'2B'!L87</f>
        <v>564.05289645374432</v>
      </c>
      <c r="J58" s="3">
        <f t="shared" si="2"/>
        <v>4.6063809714453461</v>
      </c>
      <c r="L58" s="3">
        <f>AVERAGE('3B'!$J57:$J87) + Calibration!$C$11</f>
        <v>398.66122404293804</v>
      </c>
      <c r="M58" s="3">
        <f>'3B'!K87</f>
        <v>2006.7676719289559</v>
      </c>
      <c r="N58" s="3">
        <f>'3B'!L87</f>
        <v>559.39460858178757</v>
      </c>
      <c r="O58" s="3">
        <f t="shared" si="3"/>
        <v>9.1073007232205736</v>
      </c>
      <c r="Q58" s="3">
        <f>AVERAGE('4B'!$K201:$K231) + Calibration!$C$11</f>
        <v>397.63233899963404</v>
      </c>
      <c r="R58" s="3">
        <f>'4B'!L231</f>
        <v>652.53893207893987</v>
      </c>
      <c r="S58" s="3">
        <f>'4B'!M231</f>
        <v>553.37590328769534</v>
      </c>
      <c r="T58" s="3">
        <f t="shared" si="4"/>
        <v>1.4436301791816475</v>
      </c>
    </row>
    <row r="59" spans="1:20" x14ac:dyDescent="0.25">
      <c r="A59" s="3">
        <f t="shared" si="5"/>
        <v>7.1666666666666581</v>
      </c>
      <c r="B59" s="3">
        <f>AVERAGE('1B'!$J58:$J88) + Calibration!$C$11</f>
        <v>399.41903064073176</v>
      </c>
      <c r="C59" s="2">
        <f>'1B'!K88</f>
        <v>918.67527538748914</v>
      </c>
      <c r="D59" s="2">
        <f>'1B'!L88</f>
        <v>570.52503986863508</v>
      </c>
      <c r="E59" s="3">
        <f t="shared" si="1"/>
        <v>2.9407398866757948</v>
      </c>
      <c r="G59" s="3">
        <f>AVERAGE('2B'!$J58:$J88) + Calibration!$C$11</f>
        <v>403.73043713507622</v>
      </c>
      <c r="H59" s="3">
        <f>'2B'!K88</f>
        <v>1105.2701203216586</v>
      </c>
      <c r="I59" s="3">
        <f>'2B'!L88</f>
        <v>564.95982628640604</v>
      </c>
      <c r="J59" s="3">
        <f t="shared" si="2"/>
        <v>3.9730783198165214</v>
      </c>
      <c r="L59" s="3">
        <f>AVERAGE('3B'!$J58:$J88) + Calibration!$C$11</f>
        <v>398.92833655139805</v>
      </c>
      <c r="M59" s="3">
        <f>'3B'!K88</f>
        <v>2006.9698514083802</v>
      </c>
      <c r="N59" s="3">
        <f>'3B'!L88</f>
        <v>558.94112099231393</v>
      </c>
      <c r="O59" s="3">
        <f t="shared" si="3"/>
        <v>9.1069329834959607</v>
      </c>
      <c r="Q59" s="3">
        <f>AVERAGE('4B'!$K202:$K232) + Calibration!$C$11</f>
        <v>397.34346152203466</v>
      </c>
      <c r="R59" s="3">
        <f>'4B'!L232</f>
        <v>739.28204069179083</v>
      </c>
      <c r="S59" s="3">
        <f>'4B'!M232</f>
        <v>552.9224156982217</v>
      </c>
      <c r="T59" s="3">
        <f t="shared" si="4"/>
        <v>1.9365244592256403</v>
      </c>
    </row>
    <row r="60" spans="1:20" x14ac:dyDescent="0.25">
      <c r="A60" s="3">
        <f t="shared" si="5"/>
        <v>7.2499999999999911</v>
      </c>
      <c r="B60" s="3">
        <f>AVERAGE('1B'!$J59:$J89) + Calibration!$C$11</f>
        <v>399.68614314919188</v>
      </c>
      <c r="C60" s="2">
        <f>'1B'!K89</f>
        <v>922.39750269208344</v>
      </c>
      <c r="D60" s="2">
        <f>'1B'!L89</f>
        <v>570.07155227916144</v>
      </c>
      <c r="E60" s="3">
        <f t="shared" si="1"/>
        <v>2.9603074778156779</v>
      </c>
      <c r="G60" s="3">
        <f>AVERAGE('2B'!$J59:$J89) + Calibration!$C$11</f>
        <v>403.65525033697429</v>
      </c>
      <c r="H60" s="3">
        <f>'2B'!K89</f>
        <v>1315.2095177820945</v>
      </c>
      <c r="I60" s="3">
        <f>'2B'!L89</f>
        <v>564.95982628640604</v>
      </c>
      <c r="J60" s="3">
        <f t="shared" si="2"/>
        <v>5.1624684734465873</v>
      </c>
      <c r="L60" s="3">
        <f>AVERAGE('3B'!$J59:$J89) + Calibration!$C$11</f>
        <v>399.06684023493182</v>
      </c>
      <c r="M60" s="3">
        <f>'3B'!K89</f>
        <v>2007.2127402835056</v>
      </c>
      <c r="N60" s="3">
        <f>'3B'!L89</f>
        <v>559.6007156942261</v>
      </c>
      <c r="O60" s="3">
        <f t="shared" si="3"/>
        <v>9.107524155387674</v>
      </c>
      <c r="Q60" s="3">
        <f>AVERAGE('4B'!$K203:$K233) + Calibration!$C$11</f>
        <v>397.11789974269777</v>
      </c>
      <c r="R60" s="3">
        <f>'4B'!L233</f>
        <v>689.92261856663174</v>
      </c>
      <c r="S60" s="3">
        <f>'4B'!M233</f>
        <v>554.4889402327957</v>
      </c>
      <c r="T60" s="3">
        <f t="shared" si="4"/>
        <v>1.6582612618792403</v>
      </c>
    </row>
    <row r="61" spans="1:20" x14ac:dyDescent="0.25">
      <c r="A61" s="3">
        <f t="shared" si="5"/>
        <v>7.3333333333333242</v>
      </c>
      <c r="B61" s="3">
        <f>AVERAGE('1B'!$J60:$J90) + Calibration!$C$11</f>
        <v>399.99678559593053</v>
      </c>
      <c r="C61" s="2">
        <f>'1B'!K90</f>
        <v>912.12096153325513</v>
      </c>
      <c r="D61" s="2">
        <f>'1B'!L90</f>
        <v>570.3189368785861</v>
      </c>
      <c r="E61" s="3">
        <f t="shared" si="1"/>
        <v>2.9003483469791576</v>
      </c>
      <c r="G61" s="3">
        <f>AVERAGE('2B'!$J60:$J90) + Calibration!$C$11</f>
        <v>403.47321810019275</v>
      </c>
      <c r="H61" s="3">
        <f>'2B'!K90</f>
        <v>1401.1030493849021</v>
      </c>
      <c r="I61" s="3">
        <f>'2B'!L90</f>
        <v>564.30023158449387</v>
      </c>
      <c r="J61" s="3">
        <f t="shared" si="2"/>
        <v>5.6499461810563218</v>
      </c>
      <c r="L61" s="3">
        <f>AVERAGE('3B'!$J60:$J90) + Calibration!$C$11</f>
        <v>399.24689464758882</v>
      </c>
      <c r="M61" s="3">
        <f>'3B'!K90</f>
        <v>1826.7270397026386</v>
      </c>
      <c r="N61" s="3">
        <f>'3B'!L90</f>
        <v>559.6007156942261</v>
      </c>
      <c r="O61" s="3">
        <f t="shared" si="3"/>
        <v>8.0843472610491869</v>
      </c>
      <c r="Q61" s="3">
        <f>AVERAGE('4B'!$K204:$K234) + Calibration!$C$11</f>
        <v>396.86067952064491</v>
      </c>
      <c r="R61" s="3">
        <f>'4B'!L234</f>
        <v>703.88081923928758</v>
      </c>
      <c r="S61" s="3">
        <f>'4B'!M234</f>
        <v>553.37590328769534</v>
      </c>
      <c r="T61" s="3">
        <f t="shared" si="4"/>
        <v>1.7387684404714636</v>
      </c>
    </row>
    <row r="62" spans="1:20" x14ac:dyDescent="0.25">
      <c r="A62" s="3">
        <f t="shared" si="5"/>
        <v>7.4166666666666572</v>
      </c>
      <c r="B62" s="3">
        <f>AVERAGE('1B'!$J61:$J91) + Calibration!$C$11</f>
        <v>400.40240198578596</v>
      </c>
      <c r="C62" s="2">
        <f>'1B'!K91</f>
        <v>911.675990279232</v>
      </c>
      <c r="D62" s="2">
        <f>'1B'!L91</f>
        <v>570.52503986863508</v>
      </c>
      <c r="E62" s="3">
        <f t="shared" si="1"/>
        <v>2.8955311550112746</v>
      </c>
      <c r="G62" s="3">
        <f>AVERAGE('2B'!$J61:$J91) + Calibration!$C$11</f>
        <v>403.1962119202945</v>
      </c>
      <c r="H62" s="3">
        <f>'2B'!K91</f>
        <v>1242.9100962905707</v>
      </c>
      <c r="I62" s="3">
        <f>'2B'!L91</f>
        <v>565.86675611906787</v>
      </c>
      <c r="J62" s="3">
        <f t="shared" si="2"/>
        <v>4.7556098518708438</v>
      </c>
      <c r="L62" s="3">
        <f>AVERAGE('3B'!$J61:$J91) + Calibration!$C$11</f>
        <v>399.51400715604882</v>
      </c>
      <c r="M62" s="3">
        <f>'3B'!K91</f>
        <v>2007.4149197629297</v>
      </c>
      <c r="N62" s="3">
        <f>'3B'!L91</f>
        <v>558.94112099231393</v>
      </c>
      <c r="O62" s="3">
        <f t="shared" si="3"/>
        <v>9.1061367010261538</v>
      </c>
      <c r="Q62" s="3">
        <f>AVERAGE('4B'!$K205:$K235) + Calibration!$C$11</f>
        <v>396.6054381120245</v>
      </c>
      <c r="R62" s="3">
        <f>'4B'!L235</f>
        <v>691.66233228577414</v>
      </c>
      <c r="S62" s="3">
        <f>'4B'!M235</f>
        <v>552.71631270817272</v>
      </c>
      <c r="T62" s="3">
        <f t="shared" si="4"/>
        <v>1.6710161626628044</v>
      </c>
    </row>
    <row r="63" spans="1:20" x14ac:dyDescent="0.25">
      <c r="A63" s="3">
        <f t="shared" si="5"/>
        <v>7.4999999999999902</v>
      </c>
      <c r="B63" s="3">
        <f>AVERAGE('1B'!$J62:$J92) + Calibration!$C$11</f>
        <v>400.80999718907373</v>
      </c>
      <c r="C63" s="2">
        <f>'1B'!K92</f>
        <v>908.8439037295924</v>
      </c>
      <c r="D63" s="2">
        <f>'1B'!L92</f>
        <v>570.07155227916144</v>
      </c>
      <c r="E63" s="3">
        <f t="shared" si="1"/>
        <v>2.8771836407592013</v>
      </c>
      <c r="G63" s="3">
        <f>AVERAGE('2B'!$J62:$J92) + Calibration!$C$11</f>
        <v>403.03594346548294</v>
      </c>
      <c r="H63" s="3">
        <f>'2B'!K92</f>
        <v>1170.165602398642</v>
      </c>
      <c r="I63" s="3">
        <f>'2B'!L92</f>
        <v>566.52629722991537</v>
      </c>
      <c r="J63" s="3">
        <f t="shared" si="2"/>
        <v>4.3445385762803141</v>
      </c>
      <c r="L63" s="3">
        <f>AVERAGE('3B'!$J62:$J92) + Calibration!$C$11</f>
        <v>399.68614690856145</v>
      </c>
      <c r="M63" s="3">
        <f>'3B'!K92</f>
        <v>2006.7676719289559</v>
      </c>
      <c r="N63" s="3">
        <f>'3B'!L92</f>
        <v>559.39460858178757</v>
      </c>
      <c r="O63" s="3">
        <f t="shared" si="3"/>
        <v>9.1014962065061447</v>
      </c>
      <c r="Q63" s="3">
        <f>AVERAGE('4B'!$K206:$K236) + Calibration!$C$11</f>
        <v>396.36009037484206</v>
      </c>
      <c r="R63" s="3">
        <f>'4B'!L236</f>
        <v>667.18494837633625</v>
      </c>
      <c r="S63" s="3">
        <f>'4B'!M236</f>
        <v>554.4889402327957</v>
      </c>
      <c r="T63" s="3">
        <f t="shared" si="4"/>
        <v>1.5337811923989879</v>
      </c>
    </row>
    <row r="64" spans="1:20" x14ac:dyDescent="0.25">
      <c r="A64" s="3">
        <f t="shared" si="5"/>
        <v>7.5833333333333233</v>
      </c>
      <c r="B64" s="3">
        <f>AVERAGE('1B'!$J63:$J93) + Calibration!$C$11</f>
        <v>401.18395513621323</v>
      </c>
      <c r="C64" s="2">
        <f>'1B'!K93</f>
        <v>930.44868994059766</v>
      </c>
      <c r="D64" s="2">
        <f>'1B'!L93</f>
        <v>570.3189368785861</v>
      </c>
      <c r="E64" s="3">
        <f t="shared" si="1"/>
        <v>2.997421662226162</v>
      </c>
      <c r="G64" s="3">
        <f>AVERAGE('2B'!$J63:$J93) + Calibration!$C$11</f>
        <v>402.64022074706571</v>
      </c>
      <c r="H64" s="3">
        <f>'2B'!K93</f>
        <v>1255.5736475527783</v>
      </c>
      <c r="I64" s="3">
        <f>'2B'!L93</f>
        <v>565.86675611906787</v>
      </c>
      <c r="J64" s="3">
        <f t="shared" si="2"/>
        <v>4.8304770029485367</v>
      </c>
      <c r="L64" s="3">
        <f>AVERAGE('3B'!$J63:$J93) + Calibration!$C$11</f>
        <v>399.88994391662067</v>
      </c>
      <c r="M64" s="3">
        <f>'3B'!K93</f>
        <v>2007.4149197629297</v>
      </c>
      <c r="N64" s="3">
        <f>'3B'!L93</f>
        <v>559.1472239823629</v>
      </c>
      <c r="O64" s="3">
        <f t="shared" si="3"/>
        <v>9.1040076323093757</v>
      </c>
      <c r="Q64" s="3">
        <f>AVERAGE('4B'!$K207:$K237) + Calibration!$C$11</f>
        <v>396.17805833592212</v>
      </c>
      <c r="R64" s="3">
        <f>'4B'!L237</f>
        <v>631.13637389762209</v>
      </c>
      <c r="S64" s="3">
        <f>'4B'!M237</f>
        <v>554.03549798960762</v>
      </c>
      <c r="T64" s="3">
        <f t="shared" si="4"/>
        <v>1.3306557162647663</v>
      </c>
    </row>
    <row r="65" spans="1:20" x14ac:dyDescent="0.25">
      <c r="A65" s="3">
        <f t="shared" si="5"/>
        <v>7.6666666666666563</v>
      </c>
      <c r="B65" s="3">
        <f>AVERAGE('1B'!$J64:$J94) + Calibration!$C$11</f>
        <v>401.548020599084</v>
      </c>
      <c r="C65" s="2">
        <f>'1B'!K94</f>
        <v>931.33883069555225</v>
      </c>
      <c r="D65" s="2">
        <f>'1B'!L94</f>
        <v>570.97848211182315</v>
      </c>
      <c r="E65" s="3">
        <f t="shared" si="1"/>
        <v>3.0004010208963301</v>
      </c>
      <c r="G65" s="3">
        <f>AVERAGE('2B'!$J64:$J94) + Calibration!$C$11</f>
        <v>402.19107481465483</v>
      </c>
      <c r="H65" s="3">
        <f>'2B'!K94</f>
        <v>1310.6377620177202</v>
      </c>
      <c r="I65" s="3">
        <f>'2B'!L94</f>
        <v>565.41326440720468</v>
      </c>
      <c r="J65" s="3">
        <f t="shared" si="2"/>
        <v>5.1448690988385586</v>
      </c>
      <c r="L65" s="3">
        <f>AVERAGE('3B'!$J64:$J94) + Calibration!$C$11</f>
        <v>399.97502438616084</v>
      </c>
      <c r="M65" s="3">
        <f>'3B'!K94</f>
        <v>1880.2536644322702</v>
      </c>
      <c r="N65" s="3">
        <f>'3B'!L94</f>
        <v>559.6007156942261</v>
      </c>
      <c r="O65" s="3">
        <f t="shared" si="3"/>
        <v>8.3833646378211988</v>
      </c>
      <c r="Q65" s="3">
        <f>AVERAGE('4B'!$K208:$K238) + Calibration!$C$11</f>
        <v>396.00789739684177</v>
      </c>
      <c r="R65" s="3">
        <f>'4B'!L238</f>
        <v>689.03252636194054</v>
      </c>
      <c r="S65" s="3">
        <f>'4B'!M238</f>
        <v>553.58201040013387</v>
      </c>
      <c r="T65" s="3">
        <f t="shared" si="4"/>
        <v>1.6595066942262759</v>
      </c>
    </row>
    <row r="66" spans="1:20" x14ac:dyDescent="0.25">
      <c r="A66" s="3">
        <f t="shared" si="5"/>
        <v>7.7499999999999893</v>
      </c>
      <c r="B66" s="3">
        <f>AVERAGE('1B'!$J65:$J95) + Calibration!$C$11</f>
        <v>401.9219797333929</v>
      </c>
      <c r="C66" s="2">
        <f>'1B'!K95</f>
        <v>929.59906438029122</v>
      </c>
      <c r="D66" s="2">
        <f>'1B'!L95</f>
        <v>569.41200704592427</v>
      </c>
      <c r="E66" s="3">
        <f t="shared" si="1"/>
        <v>2.9884302130304303</v>
      </c>
      <c r="G66" s="3">
        <f>AVERAGE('2B'!$J65:$J95) + Calibration!$C$11</f>
        <v>401.75380017994507</v>
      </c>
      <c r="H66" s="3">
        <f>'2B'!K95</f>
        <v>1172.5527176942585</v>
      </c>
      <c r="I66" s="3">
        <f>'2B'!L95</f>
        <v>566.27896209916582</v>
      </c>
      <c r="J66" s="3">
        <f t="shared" si="2"/>
        <v>4.3653189427627437</v>
      </c>
      <c r="L66" s="3">
        <f>AVERAGE('3B'!$J65:$J95) + Calibration!$C$11</f>
        <v>399.96513091258419</v>
      </c>
      <c r="M66" s="3">
        <f>'3B'!K95</f>
        <v>2009.5997584785957</v>
      </c>
      <c r="N66" s="3">
        <f>'3B'!L95</f>
        <v>558.94112099231393</v>
      </c>
      <c r="O66" s="3">
        <f t="shared" si="3"/>
        <v>9.1159553691385202</v>
      </c>
      <c r="Q66" s="3">
        <f>AVERAGE('4B'!$K209:$K239) + Calibration!$C$11</f>
        <v>395.97624014129531</v>
      </c>
      <c r="R66" s="3">
        <f>'4B'!L239</f>
        <v>639.43035696659058</v>
      </c>
      <c r="S66" s="3">
        <f>'4B'!M239</f>
        <v>553.37590328769534</v>
      </c>
      <c r="T66" s="3">
        <f t="shared" si="4"/>
        <v>1.3787705765055132</v>
      </c>
    </row>
    <row r="67" spans="1:20" x14ac:dyDescent="0.25">
      <c r="A67" s="3">
        <f t="shared" si="5"/>
        <v>7.8333333333333224</v>
      </c>
      <c r="B67" s="3">
        <f>AVERAGE('1B'!$J66:$J96) + Calibration!$C$11</f>
        <v>402.24251545584661</v>
      </c>
      <c r="C67" s="2">
        <f>'1B'!K96</f>
        <v>919.12034374203881</v>
      </c>
      <c r="D67" s="2">
        <f>'1B'!L96</f>
        <v>570.52503986863508</v>
      </c>
      <c r="E67" s="3">
        <f t="shared" si="1"/>
        <v>2.9272700358584562</v>
      </c>
      <c r="G67" s="3">
        <f>AVERAGE('2B'!$J66:$J96) + Calibration!$C$11</f>
        <v>401.41347849964586</v>
      </c>
      <c r="H67" s="3">
        <f>'2B'!K96</f>
        <v>1139.3362783154475</v>
      </c>
      <c r="I67" s="3">
        <f>'2B'!L96</f>
        <v>564.30023158449387</v>
      </c>
      <c r="J67" s="3">
        <f t="shared" si="2"/>
        <v>4.1791293463675903</v>
      </c>
      <c r="L67" s="3">
        <f>AVERAGE('3B'!$J66:$J96) + Calibration!$C$11</f>
        <v>400.09374112254136</v>
      </c>
      <c r="M67" s="3">
        <f>'3B'!K96</f>
        <v>2006.9698514083802</v>
      </c>
      <c r="N67" s="3">
        <f>'3B'!L96</f>
        <v>558.73501800226495</v>
      </c>
      <c r="O67" s="3">
        <f t="shared" si="3"/>
        <v>9.1003328670002066</v>
      </c>
      <c r="Q67" s="3">
        <f>AVERAGE('4B'!$K210:$K240) + Calibration!$C$11</f>
        <v>395.98811262616579</v>
      </c>
      <c r="R67" s="3">
        <f>'4B'!L240</f>
        <v>738.18967190714875</v>
      </c>
      <c r="S67" s="3">
        <f>'4B'!M240</f>
        <v>553.58201040013387</v>
      </c>
      <c r="T67" s="3">
        <f t="shared" si="4"/>
        <v>1.9380138127198179</v>
      </c>
    </row>
    <row r="68" spans="1:20" x14ac:dyDescent="0.25">
      <c r="A68" s="3">
        <f t="shared" si="5"/>
        <v>7.9166666666666554</v>
      </c>
      <c r="B68" s="3">
        <f>AVERAGE('1B'!$J67:$J97) + Calibration!$C$11</f>
        <v>402.45620593748242</v>
      </c>
      <c r="C68" s="2">
        <f>'1B'!K97</f>
        <v>934.61598559974141</v>
      </c>
      <c r="D68" s="2">
        <f>'1B'!L97</f>
        <v>570.52503986863508</v>
      </c>
      <c r="E68" s="3">
        <f t="shared" ref="E68:E92" si="6">(C68-B68)/(7*35314.6667/1400)</f>
        <v>3.0138173704596167</v>
      </c>
      <c r="G68" s="3">
        <f>AVERAGE('2B'!$J67:$J97) + Calibration!$C$11</f>
        <v>400.96433355654284</v>
      </c>
      <c r="H68" s="3">
        <f>'2B'!K97</f>
        <v>1095.6410252437126</v>
      </c>
      <c r="I68" s="3">
        <f>'2B'!L97</f>
        <v>564.05289645374432</v>
      </c>
      <c r="J68" s="3">
        <f t="shared" ref="J68:J92" si="7">(H68-G68)/(7*35314.6667/1400)</f>
        <v>3.9342106643026575</v>
      </c>
      <c r="L68" s="3">
        <f>AVERAGE('3B'!$J67:$J97) + Calibration!$C$11</f>
        <v>400.30743180203876</v>
      </c>
      <c r="M68" s="3">
        <f>'3B'!K97</f>
        <v>1954.333367433703</v>
      </c>
      <c r="N68" s="3">
        <f>'3B'!L97</f>
        <v>558.73501800226495</v>
      </c>
      <c r="O68" s="3">
        <f t="shared" ref="O68:O92" si="8">(M68-L68)/(7*35314.6667/1400)</f>
        <v>8.8010228092095453</v>
      </c>
      <c r="Q68" s="3">
        <f>AVERAGE('4B'!$K211:$K241) + Calibration!$C$11</f>
        <v>395.80607920221496</v>
      </c>
      <c r="R68" s="3">
        <f>'4B'!L241</f>
        <v>661.72300330674432</v>
      </c>
      <c r="S68" s="3">
        <f>'4B'!M241</f>
        <v>554.94242782226934</v>
      </c>
      <c r="T68" s="3">
        <f t="shared" ref="T68:T92" si="9">(R68-Q68)/(7*35314.6667/1400)</f>
        <v>1.5059857501332687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402.70155505969569</v>
      </c>
      <c r="C69" s="2">
        <f>'1B'!K98</f>
        <v>883.92135031922317</v>
      </c>
      <c r="D69" s="2">
        <f>'1B'!L98</f>
        <v>570.3189368785861</v>
      </c>
      <c r="E69" s="3">
        <f t="shared" si="6"/>
        <v>2.7253254255378683</v>
      </c>
      <c r="G69" s="3">
        <f>AVERAGE('2B'!$J68:$J98) + Calibration!$C$11</f>
        <v>400.52508129557003</v>
      </c>
      <c r="H69" s="3">
        <f>'2B'!K98</f>
        <v>1300.1589442789414</v>
      </c>
      <c r="I69" s="3">
        <f>'2B'!L98</f>
        <v>564.5063386969324</v>
      </c>
      <c r="J69" s="3">
        <f t="shared" si="7"/>
        <v>5.0949588205139209</v>
      </c>
      <c r="L69" s="3">
        <f>AVERAGE('3B'!$J68:$J98) + Calibration!$C$11</f>
        <v>400.45780678327367</v>
      </c>
      <c r="M69" s="3">
        <f>'3B'!K98</f>
        <v>2006.9698514083802</v>
      </c>
      <c r="N69" s="3">
        <f>'3B'!L98</f>
        <v>559.84805082497576</v>
      </c>
      <c r="O69" s="3">
        <f t="shared" si="8"/>
        <v>9.098271028706078</v>
      </c>
      <c r="Q69" s="3">
        <f>AVERAGE('4B'!$K212:$K242) + Calibration!$C$11</f>
        <v>395.93468921431059</v>
      </c>
      <c r="R69" s="3">
        <f>'4B'!L242</f>
        <v>659.09319738291072</v>
      </c>
      <c r="S69" s="3">
        <f>'4B'!M242</f>
        <v>554.94242782226934</v>
      </c>
      <c r="T69" s="3">
        <f t="shared" si="9"/>
        <v>1.4903638219448356</v>
      </c>
    </row>
    <row r="70" spans="1:20" x14ac:dyDescent="0.25">
      <c r="A70" s="3">
        <f t="shared" si="10"/>
        <v>8.0833333333333215</v>
      </c>
      <c r="B70" s="3">
        <f>AVERAGE('1B'!$J69:$J99) + Calibration!$C$11</f>
        <v>402.71144873113394</v>
      </c>
      <c r="C70" s="2">
        <f>'1B'!K99</f>
        <v>890.27338354765095</v>
      </c>
      <c r="D70" s="2">
        <f>'1B'!L99</f>
        <v>569.6181141583628</v>
      </c>
      <c r="E70" s="3">
        <f t="shared" si="6"/>
        <v>2.7612433041397892</v>
      </c>
      <c r="G70" s="3">
        <f>AVERAGE('2B'!$J69:$J99) + Calibration!$C$11</f>
        <v>400.08582883673586</v>
      </c>
      <c r="H70" s="3">
        <f>'2B'!K99</f>
        <v>1385.8097812076765</v>
      </c>
      <c r="I70" s="3">
        <f>'2B'!L99</f>
        <v>564.75367382768206</v>
      </c>
      <c r="J70" s="3">
        <f t="shared" si="7"/>
        <v>5.5825187916664696</v>
      </c>
      <c r="L70" s="3">
        <f>AVERAGE('3B'!$J69:$J99) + Calibration!$C$11</f>
        <v>400.7664714058879</v>
      </c>
      <c r="M70" s="3">
        <f>'3B'!K99</f>
        <v>2007.2127402835056</v>
      </c>
      <c r="N70" s="3">
        <f>'3B'!L99</f>
        <v>559.6007156942261</v>
      </c>
      <c r="O70" s="3">
        <f t="shared" si="8"/>
        <v>9.0978985163556292</v>
      </c>
      <c r="Q70" s="3">
        <f>AVERAGE('4B'!$K213:$K243) + Calibration!$C$11</f>
        <v>396.13650740893746</v>
      </c>
      <c r="R70" s="3">
        <f>'4B'!L243</f>
        <v>697.32655393531684</v>
      </c>
      <c r="S70" s="3">
        <f>'4B'!M243</f>
        <v>554.28283312035717</v>
      </c>
      <c r="T70" s="3">
        <f t="shared" si="9"/>
        <v>1.7057504695428958</v>
      </c>
    </row>
    <row r="71" spans="1:20" x14ac:dyDescent="0.25">
      <c r="A71" s="3">
        <f t="shared" si="10"/>
        <v>8.1666666666666554</v>
      </c>
      <c r="B71" s="3">
        <f>AVERAGE('1B'!$J70:$J100) + Calibration!$C$11</f>
        <v>402.64813303287144</v>
      </c>
      <c r="C71" s="2">
        <f>'1B'!K100</f>
        <v>899.65978395152479</v>
      </c>
      <c r="D71" s="2">
        <f>'1B'!L100</f>
        <v>570.07155227916144</v>
      </c>
      <c r="E71" s="3">
        <f t="shared" si="6"/>
        <v>2.8147605364127832</v>
      </c>
      <c r="G71" s="3">
        <f>AVERAGE('2B'!$J70:$J100) + Calibration!$C$11</f>
        <v>399.75539944284395</v>
      </c>
      <c r="H71" s="3">
        <f>'2B'!K100</f>
        <v>1216.8953157004937</v>
      </c>
      <c r="I71" s="3">
        <f>'2B'!L100</f>
        <v>564.05289645374432</v>
      </c>
      <c r="J71" s="3">
        <f t="shared" si="7"/>
        <v>4.6277651333894632</v>
      </c>
      <c r="L71" s="3">
        <f>AVERAGE('3B'!$J70:$J100) + Calibration!$C$11</f>
        <v>401.10877091031153</v>
      </c>
      <c r="M71" s="3">
        <f>'3B'!K100</f>
        <v>2007.2127402835056</v>
      </c>
      <c r="N71" s="3">
        <f>'3B'!L100</f>
        <v>559.1472239823629</v>
      </c>
      <c r="O71" s="3">
        <f t="shared" si="8"/>
        <v>9.0959599478433919</v>
      </c>
      <c r="Q71" s="3">
        <f>AVERAGE('4B'!$K214:$K244) + Calibration!$C$11</f>
        <v>396.28688239017237</v>
      </c>
      <c r="R71" s="3">
        <f>'4B'!L244</f>
        <v>755.46549817423397</v>
      </c>
      <c r="S71" s="3">
        <f>'4B'!M244</f>
        <v>554.4889402327957</v>
      </c>
      <c r="T71" s="3">
        <f t="shared" si="9"/>
        <v>2.0341611536946012</v>
      </c>
    </row>
    <row r="72" spans="1:20" x14ac:dyDescent="0.25">
      <c r="A72" s="3">
        <f t="shared" si="10"/>
        <v>8.2499999999999893</v>
      </c>
      <c r="B72" s="3">
        <f>AVERAGE('1B'!$J71:$J101) + Calibration!$C$11</f>
        <v>402.3928918221124</v>
      </c>
      <c r="C72" s="2">
        <f>'1B'!K101</f>
        <v>910.1385045897772</v>
      </c>
      <c r="D72" s="2">
        <f>'1B'!L101</f>
        <v>569.86544928911235</v>
      </c>
      <c r="E72" s="3">
        <f t="shared" si="6"/>
        <v>2.8755509266503414</v>
      </c>
      <c r="G72" s="3">
        <f>AVERAGE('2B'!$J71:$J101) + Calibration!$C$11</f>
        <v>399.39331279340553</v>
      </c>
      <c r="H72" s="3">
        <f>'2B'!K101</f>
        <v>1126.6727230073843</v>
      </c>
      <c r="I72" s="3">
        <f>'2B'!L101</f>
        <v>564.95982628640604</v>
      </c>
      <c r="J72" s="3">
        <f t="shared" si="7"/>
        <v>4.1188519002161712</v>
      </c>
      <c r="L72" s="3">
        <f>AVERAGE('3B'!$J71:$J101) + Calibration!$C$11</f>
        <v>401.35609765878769</v>
      </c>
      <c r="M72" s="3">
        <f>'3B'!K101</f>
        <v>1461.3863616492449</v>
      </c>
      <c r="N72" s="3">
        <f>'3B'!L101</f>
        <v>559.39460858178757</v>
      </c>
      <c r="O72" s="3">
        <f t="shared" si="8"/>
        <v>6.003342877311975</v>
      </c>
      <c r="Q72" s="3">
        <f>AVERAGE('4B'!$K215:$K245) + Calibration!$C$11</f>
        <v>396.63907536817266</v>
      </c>
      <c r="R72" s="3">
        <f>'4B'!L245</f>
        <v>717.43446270618654</v>
      </c>
      <c r="S72" s="3">
        <f>'4B'!M245</f>
        <v>554.69504322284467</v>
      </c>
      <c r="T72" s="3">
        <f t="shared" si="9"/>
        <v>1.8167827552398441</v>
      </c>
    </row>
    <row r="73" spans="1:20" x14ac:dyDescent="0.25">
      <c r="A73" s="3">
        <f t="shared" si="10"/>
        <v>8.3333333333333233</v>
      </c>
      <c r="B73" s="3">
        <f>AVERAGE('1B'!$J72:$J102) + Calibration!$C$11</f>
        <v>402.17920114261506</v>
      </c>
      <c r="C73" s="2">
        <f>'1B'!K102</f>
        <v>891.3658008825563</v>
      </c>
      <c r="D73" s="2">
        <f>'1B'!L102</f>
        <v>570.52503986863508</v>
      </c>
      <c r="E73" s="3">
        <f t="shared" si="6"/>
        <v>2.7704443816253894</v>
      </c>
      <c r="G73" s="3">
        <f>AVERAGE('2B'!$J72:$J102) + Calibration!$C$11</f>
        <v>398.90261593400993</v>
      </c>
      <c r="H73" s="3">
        <f>'2B'!K102</f>
        <v>1100.2127810080867</v>
      </c>
      <c r="I73" s="3">
        <f>'2B'!L102</f>
        <v>565.61942098831832</v>
      </c>
      <c r="J73" s="3">
        <f t="shared" si="7"/>
        <v>3.9717784739793496</v>
      </c>
      <c r="L73" s="3">
        <f>AVERAGE('3B'!$J72:$J102) + Calibration!$C$11</f>
        <v>401.71026964808169</v>
      </c>
      <c r="M73" s="3">
        <f>'3B'!K102</f>
        <v>2006.9698514083802</v>
      </c>
      <c r="N73" s="3">
        <f>'3B'!L102</f>
        <v>559.6007156942261</v>
      </c>
      <c r="O73" s="3">
        <f t="shared" si="8"/>
        <v>9.0911778689407718</v>
      </c>
      <c r="Q73" s="3">
        <f>AVERAGE('4B'!$K216:$K246) + Calibration!$C$11</f>
        <v>396.9061892616636</v>
      </c>
      <c r="R73" s="3">
        <f>'4B'!L246</f>
        <v>628.06149557338358</v>
      </c>
      <c r="S73" s="3">
        <f>'4B'!M246</f>
        <v>554.28283312035717</v>
      </c>
      <c r="T73" s="3">
        <f t="shared" si="9"/>
        <v>1.3091178703477326</v>
      </c>
    </row>
    <row r="74" spans="1:20" x14ac:dyDescent="0.25">
      <c r="A74" s="3">
        <f t="shared" si="10"/>
        <v>8.4166666666666572</v>
      </c>
      <c r="B74" s="3">
        <f>AVERAGE('1B'!$J73:$J103) + Calibration!$C$11</f>
        <v>401.99716771866423</v>
      </c>
      <c r="C74" s="2">
        <f>'1B'!K103</f>
        <v>884.36641867377273</v>
      </c>
      <c r="D74" s="2">
        <f>'1B'!L103</f>
        <v>570.07155227916144</v>
      </c>
      <c r="E74" s="3">
        <f t="shared" si="6"/>
        <v>2.7318352176610432</v>
      </c>
      <c r="G74" s="3">
        <f>AVERAGE('2B'!$J73:$J103) + Calibration!$C$11</f>
        <v>398.28330906251858</v>
      </c>
      <c r="H74" s="3">
        <f>'2B'!K103</f>
        <v>1107.65723157142</v>
      </c>
      <c r="I74" s="3">
        <f>'2B'!L103</f>
        <v>565.61942098831832</v>
      </c>
      <c r="J74" s="3">
        <f t="shared" si="7"/>
        <v>4.0174465104545432</v>
      </c>
      <c r="L74" s="3">
        <f>AVERAGE('3B'!$J73:$J103) + Calibration!$C$11</f>
        <v>401.95759758372725</v>
      </c>
      <c r="M74" s="3">
        <f>'3B'!K103</f>
        <v>2006.7676719289559</v>
      </c>
      <c r="N74" s="3">
        <f>'3B'!L103</f>
        <v>560.05415381502462</v>
      </c>
      <c r="O74" s="3">
        <f t="shared" si="8"/>
        <v>9.0886321424363246</v>
      </c>
      <c r="Q74" s="3">
        <f>AVERAGE('4B'!$K217:$K247) + Calibration!$C$11</f>
        <v>397.11987994116095</v>
      </c>
      <c r="R74" s="3">
        <f>'4B'!L247</f>
        <v>692.30968126612981</v>
      </c>
      <c r="S74" s="3">
        <f>'4B'!M247</f>
        <v>554.4889402327957</v>
      </c>
      <c r="T74" s="3">
        <f t="shared" si="9"/>
        <v>1.6717688649456734</v>
      </c>
    </row>
    <row r="75" spans="1:20" x14ac:dyDescent="0.25">
      <c r="A75" s="3">
        <f t="shared" si="10"/>
        <v>8.4999999999999911</v>
      </c>
      <c r="B75" s="3">
        <f>AVERAGE('1B'!$J74:$J104) + Calibration!$C$11</f>
        <v>401.73005521020417</v>
      </c>
      <c r="C75" s="2">
        <f>'1B'!K104</f>
        <v>875.18229889570512</v>
      </c>
      <c r="D75" s="2">
        <f>'1B'!L104</f>
        <v>570.97848211182315</v>
      </c>
      <c r="E75" s="3">
        <f t="shared" si="6"/>
        <v>2.6813349122476691</v>
      </c>
      <c r="G75" s="3">
        <f>AVERAGE('2B'!$J74:$J104) + Calibration!$C$11</f>
        <v>397.69566063374322</v>
      </c>
      <c r="H75" s="3">
        <f>'2B'!K104</f>
        <v>1033.8203243904413</v>
      </c>
      <c r="I75" s="3">
        <f>'2B'!L104</f>
        <v>564.95982628640604</v>
      </c>
      <c r="J75" s="3">
        <f t="shared" si="7"/>
        <v>3.602608905589348</v>
      </c>
      <c r="L75" s="3">
        <f>AVERAGE('3B'!$J74:$J104) + Calibration!$C$11</f>
        <v>402.16139577895581</v>
      </c>
      <c r="M75" s="3">
        <f>'3B'!K104</f>
        <v>2006.9698514083802</v>
      </c>
      <c r="N75" s="3">
        <f>'3B'!L104</f>
        <v>560.50764140449826</v>
      </c>
      <c r="O75" s="3">
        <f t="shared" si="8"/>
        <v>9.088622975050896</v>
      </c>
      <c r="Q75" s="3">
        <f>AVERAGE('4B'!$K218:$K248) + Calibration!$C$11</f>
        <v>397.42854456377512</v>
      </c>
      <c r="R75" s="3">
        <f>'4B'!L248</f>
        <v>688.83024573613443</v>
      </c>
      <c r="S75" s="3">
        <f>'4B'!M248</f>
        <v>555.60197305550651</v>
      </c>
      <c r="T75" s="3">
        <f t="shared" si="9"/>
        <v>1.6503154547533039</v>
      </c>
    </row>
    <row r="76" spans="1:20" x14ac:dyDescent="0.25">
      <c r="A76" s="3">
        <f t="shared" si="10"/>
        <v>8.583333333333325</v>
      </c>
      <c r="B76" s="3">
        <f>AVERAGE('1B'!$J75:$J105) + Calibration!$C$11</f>
        <v>401.37786223220388</v>
      </c>
      <c r="C76" s="2">
        <f>'1B'!K105</f>
        <v>873.64491030677664</v>
      </c>
      <c r="D76" s="2">
        <f>'1B'!L105</f>
        <v>570.73114698107349</v>
      </c>
      <c r="E76" s="3">
        <f t="shared" si="6"/>
        <v>2.6746227117843517</v>
      </c>
      <c r="G76" s="3">
        <f>AVERAGE('2B'!$J75:$J105) + Calibration!$C$11</f>
        <v>396.98929566644892</v>
      </c>
      <c r="H76" s="3">
        <f>'2B'!K105</f>
        <v>951.89171072044508</v>
      </c>
      <c r="I76" s="3">
        <f>'2B'!L105</f>
        <v>566.07285910911685</v>
      </c>
      <c r="J76" s="3">
        <f t="shared" si="7"/>
        <v>3.1426173140351121</v>
      </c>
      <c r="L76" s="3">
        <f>AVERAGE('3B'!$J75:$J105) + Calibration!$C$11</f>
        <v>402.49182398567831</v>
      </c>
      <c r="M76" s="3">
        <f>'3B'!K105</f>
        <v>1484.123983289277</v>
      </c>
      <c r="N76" s="3">
        <f>'3B'!L105</f>
        <v>560.05415381502462</v>
      </c>
      <c r="O76" s="3">
        <f t="shared" si="8"/>
        <v>6.1256823885221525</v>
      </c>
      <c r="Q76" s="3">
        <f>AVERAGE('4B'!$K219:$K249) + Calibration!$C$11</f>
        <v>398.00630070614318</v>
      </c>
      <c r="R76" s="3">
        <f>'4B'!L249</f>
        <v>704.32588759383725</v>
      </c>
      <c r="S76" s="3">
        <f>'4B'!M249</f>
        <v>555.60197305550651</v>
      </c>
      <c r="T76" s="3">
        <f t="shared" si="9"/>
        <v>1.7348009510603368</v>
      </c>
    </row>
    <row r="77" spans="1:20" x14ac:dyDescent="0.25">
      <c r="A77" s="3">
        <f t="shared" si="10"/>
        <v>8.666666666666659</v>
      </c>
      <c r="B77" s="3">
        <f>AVERAGE('1B'!$J76:$J106) + Calibration!$C$11</f>
        <v>400.9603747425088</v>
      </c>
      <c r="C77" s="2">
        <f>'1B'!K106</f>
        <v>857.05694821469513</v>
      </c>
      <c r="D77" s="2">
        <f>'1B'!L106</f>
        <v>569.86544928911235</v>
      </c>
      <c r="E77" s="3">
        <f t="shared" si="6"/>
        <v>2.5830433420015049</v>
      </c>
      <c r="G77" s="3">
        <f>AVERAGE('2B'!$J76:$J106) + Calibration!$C$11</f>
        <v>396.48672750935214</v>
      </c>
      <c r="H77" s="3">
        <f>'2B'!K106</f>
        <v>1026.1736903018286</v>
      </c>
      <c r="I77" s="3">
        <f>'2B'!L106</f>
        <v>566.73245381102902</v>
      </c>
      <c r="J77" s="3">
        <f t="shared" si="7"/>
        <v>3.5661498274453569</v>
      </c>
      <c r="L77" s="3">
        <f>AVERAGE('3B'!$J76:$J106) + Calibration!$C$11</f>
        <v>402.64021995561944</v>
      </c>
      <c r="M77" s="3">
        <f>'3B'!K106</f>
        <v>1057.2053880655003</v>
      </c>
      <c r="N77" s="3">
        <f>'3B'!L106</f>
        <v>559.84805082497576</v>
      </c>
      <c r="O77" s="3">
        <f t="shared" si="8"/>
        <v>3.7070442922225335</v>
      </c>
      <c r="Q77" s="3">
        <f>AVERAGE('4B'!$K220:$K250) + Calibration!$C$11</f>
        <v>398.58405684851124</v>
      </c>
      <c r="R77" s="3">
        <f>'4B'!L250</f>
        <v>693.19977347082113</v>
      </c>
      <c r="S77" s="3">
        <f>'4B'!M250</f>
        <v>555.60197305550651</v>
      </c>
      <c r="T77" s="3">
        <f t="shared" si="9"/>
        <v>1.6685176112524933</v>
      </c>
    </row>
    <row r="78" spans="1:20" x14ac:dyDescent="0.25">
      <c r="A78" s="3">
        <f t="shared" si="10"/>
        <v>8.7499999999999929</v>
      </c>
      <c r="B78" s="3">
        <f>AVERAGE('1B'!$J77:$J107) + Calibration!$C$11</f>
        <v>400.52310129496834</v>
      </c>
      <c r="C78" s="2">
        <f>'1B'!K107</f>
        <v>894.84523641255169</v>
      </c>
      <c r="D78" s="2">
        <f>'1B'!L107</f>
        <v>570.07155227916144</v>
      </c>
      <c r="E78" s="3">
        <f t="shared" si="6"/>
        <v>2.7995288151343831</v>
      </c>
      <c r="G78" s="3">
        <f>AVERAGE('2B'!$J77:$J107) + Calibration!$C$11</f>
        <v>396.05934634821904</v>
      </c>
      <c r="H78" s="3">
        <f>'2B'!K107</f>
        <v>1054.5755821416667</v>
      </c>
      <c r="I78" s="3">
        <f>'2B'!L107</f>
        <v>566.73245381102902</v>
      </c>
      <c r="J78" s="3">
        <f t="shared" si="7"/>
        <v>3.729420647730183</v>
      </c>
      <c r="L78" s="3">
        <f>AVERAGE('3B'!$J77:$J107) + Calibration!$C$11</f>
        <v>402.87567520853293</v>
      </c>
      <c r="M78" s="3">
        <f>'3B'!K107</f>
        <v>958.44602457467909</v>
      </c>
      <c r="N78" s="3">
        <f>'3B'!L107</f>
        <v>559.39460858178757</v>
      </c>
      <c r="O78" s="3">
        <f t="shared" si="8"/>
        <v>3.146400072727551</v>
      </c>
      <c r="Q78" s="3">
        <f>AVERAGE('4B'!$K221:$K251) + Calibration!$C$11</f>
        <v>399.14994050600882</v>
      </c>
      <c r="R78" s="3">
        <f>'4B'!L251</f>
        <v>708.04806634816828</v>
      </c>
      <c r="S78" s="3">
        <f>'4B'!M251</f>
        <v>554.69504322284467</v>
      </c>
      <c r="T78" s="3">
        <f t="shared" si="9"/>
        <v>1.7494041694702414</v>
      </c>
    </row>
    <row r="79" spans="1:20" x14ac:dyDescent="0.25">
      <c r="A79" s="3">
        <f t="shared" si="10"/>
        <v>8.8333333333333268</v>
      </c>
      <c r="B79" s="3">
        <f>AVERAGE('1B'!$J78:$J108) + Calibration!$C$11</f>
        <v>399.98887489301728</v>
      </c>
      <c r="C79" s="2">
        <f>'1B'!K108</f>
        <v>905.1216764249981</v>
      </c>
      <c r="D79" s="2">
        <f>'1B'!L108</f>
        <v>571.43196970129679</v>
      </c>
      <c r="E79" s="3">
        <f t="shared" si="6"/>
        <v>2.8607536116543937</v>
      </c>
      <c r="G79" s="3">
        <f>AVERAGE('2B'!$J78:$J108) + Calibration!$C$11</f>
        <v>395.73881042790373</v>
      </c>
      <c r="H79" s="3">
        <f>'2B'!K108</f>
        <v>1152.6875966521325</v>
      </c>
      <c r="I79" s="3">
        <f>'2B'!L108</f>
        <v>566.52629722991537</v>
      </c>
      <c r="J79" s="3">
        <f t="shared" si="7"/>
        <v>4.2868805341109377</v>
      </c>
      <c r="L79" s="3">
        <f>AVERAGE('3B'!$J78:$J108) + Calibration!$C$11</f>
        <v>403.12300175914766</v>
      </c>
      <c r="M79" s="3">
        <f>'3B'!K108</f>
        <v>697.77157778545848</v>
      </c>
      <c r="N79" s="3">
        <f>'3B'!L108</f>
        <v>560.26030627374871</v>
      </c>
      <c r="O79" s="3">
        <f t="shared" si="8"/>
        <v>1.6687037061930463</v>
      </c>
      <c r="Q79" s="3">
        <f>AVERAGE('4B'!$K222:$K252) + Calibration!$C$11</f>
        <v>399.62085022038963</v>
      </c>
      <c r="R79" s="3">
        <f>'4B'!L252</f>
        <v>643.15253572092161</v>
      </c>
      <c r="S79" s="3">
        <f>'4B'!M252</f>
        <v>555.60197305550651</v>
      </c>
      <c r="T79" s="3">
        <f t="shared" si="9"/>
        <v>1.3792098765611851</v>
      </c>
    </row>
    <row r="80" spans="1:20" x14ac:dyDescent="0.25">
      <c r="A80" s="3">
        <f t="shared" si="10"/>
        <v>8.9166666666666607</v>
      </c>
      <c r="B80" s="3">
        <f>AVERAGE('1B'!$J79:$J109) + Calibration!$C$11</f>
        <v>399.24095919659982</v>
      </c>
      <c r="C80" s="2">
        <f>'1B'!K109</f>
        <v>905.76902540535377</v>
      </c>
      <c r="D80" s="2">
        <f>'1B'!L109</f>
        <v>572.09156440320908</v>
      </c>
      <c r="E80" s="3">
        <f t="shared" si="6"/>
        <v>2.8686555108206861</v>
      </c>
      <c r="G80" s="3">
        <f>AVERAGE('2B'!$J79:$J109) + Calibration!$C$11</f>
        <v>395.53501223267517</v>
      </c>
      <c r="H80" s="3">
        <f>'2B'!K109</f>
        <v>1169.2755587442139</v>
      </c>
      <c r="I80" s="3">
        <f>'2B'!L109</f>
        <v>566.27896209916582</v>
      </c>
      <c r="J80" s="3">
        <f t="shared" si="7"/>
        <v>4.3819784741818824</v>
      </c>
      <c r="L80" s="3">
        <f>AVERAGE('3B'!$J79:$J109) + Calibration!$C$11</f>
        <v>403.26150425551208</v>
      </c>
      <c r="M80" s="3">
        <f>'3B'!K109</f>
        <v>1961.9800015223157</v>
      </c>
      <c r="N80" s="3">
        <f>'3B'!L109</f>
        <v>560.05415381502462</v>
      </c>
      <c r="O80" s="3">
        <f t="shared" si="8"/>
        <v>8.8275985188148667</v>
      </c>
      <c r="Q80" s="3">
        <f>AVERAGE('4B'!$K223:$K253) + Calibration!$C$11</f>
        <v>400.11154707978528</v>
      </c>
      <c r="R80" s="3">
        <f>'4B'!L253</f>
        <v>695.5868361703192</v>
      </c>
      <c r="S80" s="3">
        <f>'4B'!M253</f>
        <v>554.69504322284467</v>
      </c>
      <c r="T80" s="3">
        <f t="shared" si="9"/>
        <v>1.6733856875989368</v>
      </c>
    </row>
    <row r="81" spans="1:20" x14ac:dyDescent="0.25">
      <c r="A81" s="3">
        <f t="shared" si="10"/>
        <v>8.9999999999999947</v>
      </c>
      <c r="B81" s="3">
        <f>AVERAGE('1B'!$J80:$J110) + Calibration!$C$11</f>
        <v>398.4930421151513</v>
      </c>
      <c r="C81" s="2">
        <f>'1B'!K110</f>
        <v>903.58428783606962</v>
      </c>
      <c r="D81" s="2">
        <f>'1B'!L110</f>
        <v>570.97848211182315</v>
      </c>
      <c r="E81" s="3">
        <f t="shared" si="6"/>
        <v>2.8605182657488779</v>
      </c>
      <c r="G81" s="3">
        <f>AVERAGE('2B'!$J80:$J110) + Calibration!$C$11</f>
        <v>395.28966330832355</v>
      </c>
      <c r="H81" s="3">
        <f>'2B'!K110</f>
        <v>1129.3025329770735</v>
      </c>
      <c r="I81" s="3">
        <f>'2B'!L110</f>
        <v>565.86675611906787</v>
      </c>
      <c r="J81" s="3">
        <f t="shared" si="7"/>
        <v>4.1569859679222168</v>
      </c>
      <c r="L81" s="3">
        <f>AVERAGE('3B'!$J80:$J110) + Calibration!$C$11</f>
        <v>403.48508702355514</v>
      </c>
      <c r="M81" s="3">
        <f>'3B'!K110</f>
        <v>1472.3101506420469</v>
      </c>
      <c r="N81" s="3">
        <f>'3B'!L110</f>
        <v>559.84805082497576</v>
      </c>
      <c r="O81" s="3">
        <f t="shared" si="8"/>
        <v>6.0531510757171691</v>
      </c>
      <c r="Q81" s="3">
        <f>AVERAGE('4B'!$K224:$K254) + Calibration!$C$11</f>
        <v>400.57058668363436</v>
      </c>
      <c r="R81" s="3">
        <f>'4B'!L254</f>
        <v>701.04873268964786</v>
      </c>
      <c r="S81" s="3">
        <f>'4B'!M254</f>
        <v>555.39586594306786</v>
      </c>
      <c r="T81" s="3">
        <f t="shared" si="9"/>
        <v>1.7017187139756496</v>
      </c>
    </row>
    <row r="82" spans="1:20" x14ac:dyDescent="0.25">
      <c r="A82" s="3">
        <f t="shared" si="10"/>
        <v>9.0833333333333286</v>
      </c>
      <c r="B82" s="3">
        <f>AVERAGE('1B'!$J81:$J111) + Calibration!$C$11</f>
        <v>397.8519702745208</v>
      </c>
      <c r="C82" s="2">
        <f>'1B'!K111</f>
        <v>912.56603393366015</v>
      </c>
      <c r="D82" s="2">
        <f>'1B'!L111</f>
        <v>570.97848211182315</v>
      </c>
      <c r="E82" s="3">
        <f t="shared" si="6"/>
        <v>2.9150158376499093</v>
      </c>
      <c r="G82" s="3">
        <f>AVERAGE('2B'!$J81:$J111) + Calibration!$C$11</f>
        <v>395.08586630026429</v>
      </c>
      <c r="H82" s="3">
        <f>'2B'!K111</f>
        <v>1143.0584085195153</v>
      </c>
      <c r="I82" s="3">
        <f>'2B'!L111</f>
        <v>567.18589193182765</v>
      </c>
      <c r="J82" s="3">
        <f t="shared" si="7"/>
        <v>4.2360447491877409</v>
      </c>
      <c r="L82" s="3">
        <f>AVERAGE('3B'!$J81:$J111) + Calibration!$C$11</f>
        <v>403.7086697915982</v>
      </c>
      <c r="M82" s="3">
        <f>'3B'!K111</f>
        <v>2003.4905129789113</v>
      </c>
      <c r="N82" s="3">
        <f>'3B'!L111</f>
        <v>559.1472239823629</v>
      </c>
      <c r="O82" s="3">
        <f t="shared" si="8"/>
        <v>9.0601554123534349</v>
      </c>
      <c r="Q82" s="3">
        <f>AVERAGE('4B'!$K225:$K255) + Calibration!$C$11</f>
        <v>401.1265766696938</v>
      </c>
      <c r="R82" s="3">
        <f>'4B'!L255</f>
        <v>798.0683298652084</v>
      </c>
      <c r="S82" s="3">
        <f>'4B'!M255</f>
        <v>554.94242782226934</v>
      </c>
      <c r="T82" s="3">
        <f t="shared" si="9"/>
        <v>2.2480277476072827</v>
      </c>
    </row>
    <row r="83" spans="1:20" x14ac:dyDescent="0.25">
      <c r="A83" s="3">
        <f t="shared" si="10"/>
        <v>9.1666666666666625</v>
      </c>
      <c r="B83" s="3">
        <f>AVERAGE('1B'!$J82:$J112) + Calibration!$C$11</f>
        <v>397.24255687660622</v>
      </c>
      <c r="C83" s="2">
        <f>'1B'!K112</f>
        <v>897.47504638224063</v>
      </c>
      <c r="D83" s="2">
        <f>'1B'!L112</f>
        <v>569.86544928911235</v>
      </c>
      <c r="E83" s="3">
        <f t="shared" si="6"/>
        <v>2.8330013348569101</v>
      </c>
      <c r="G83" s="3">
        <f>AVERAGE('2B'!$J82:$J112) + Calibration!$C$11</f>
        <v>394.69212120811005</v>
      </c>
      <c r="H83" s="3">
        <f>'2B'!K112</f>
        <v>1091.9188019849737</v>
      </c>
      <c r="I83" s="3">
        <f>'2B'!L112</f>
        <v>566.97978894177868</v>
      </c>
      <c r="J83" s="3">
        <f t="shared" si="7"/>
        <v>3.9486521942842723</v>
      </c>
      <c r="L83" s="3">
        <f>AVERAGE('3B'!$J82:$J112) + Calibration!$C$11</f>
        <v>403.99754726919753</v>
      </c>
      <c r="M83" s="3">
        <f>'3B'!K112</f>
        <v>2006.7676719289559</v>
      </c>
      <c r="N83" s="3">
        <f>'3B'!L112</f>
        <v>558.94112099231393</v>
      </c>
      <c r="O83" s="3">
        <f t="shared" si="8"/>
        <v>9.0770791539695228</v>
      </c>
      <c r="Q83" s="3">
        <f>AVERAGE('4B'!$K226:$K256) + Calibration!$C$11</f>
        <v>401.58759409766736</v>
      </c>
      <c r="R83" s="3">
        <f>'4B'!L256</f>
        <v>607.10396124220745</v>
      </c>
      <c r="S83" s="3">
        <f>'4B'!M256</f>
        <v>556.50889876577867</v>
      </c>
      <c r="T83" s="3">
        <f t="shared" si="9"/>
        <v>1.1639150888236476</v>
      </c>
    </row>
    <row r="84" spans="1:20" x14ac:dyDescent="0.25">
      <c r="A84" s="3">
        <f t="shared" si="10"/>
        <v>9.2499999999999964</v>
      </c>
      <c r="B84" s="3">
        <f>AVERAGE('1B'!$J83:$J113) + Calibration!$C$11</f>
        <v>396.68656570337743</v>
      </c>
      <c r="C84" s="2">
        <f>'1B'!K113</f>
        <v>881.73661274993901</v>
      </c>
      <c r="D84" s="2">
        <f>'1B'!L113</f>
        <v>570.73114698107349</v>
      </c>
      <c r="E84" s="3">
        <f t="shared" si="6"/>
        <v>2.7470175560035033</v>
      </c>
      <c r="G84" s="3">
        <f>AVERAGE('2B'!$J83:$J113) + Calibration!$C$11</f>
        <v>394.25484657340019</v>
      </c>
      <c r="H84" s="3">
        <f>'2B'!K113</f>
        <v>1303.4360991831306</v>
      </c>
      <c r="I84" s="3">
        <f>'2B'!L113</f>
        <v>567.39204439055163</v>
      </c>
      <c r="J84" s="3">
        <f t="shared" si="7"/>
        <v>5.1490292140275553</v>
      </c>
      <c r="L84" s="3">
        <f>AVERAGE('3B'!$J83:$J113) + Calibration!$C$11</f>
        <v>404.30621189181176</v>
      </c>
      <c r="M84" s="3">
        <f>'3B'!K113</f>
        <v>2006.9698514083802</v>
      </c>
      <c r="N84" s="3">
        <f>'3B'!L113</f>
        <v>558.94112099231393</v>
      </c>
      <c r="O84" s="3">
        <f t="shared" si="8"/>
        <v>9.0764760892763476</v>
      </c>
      <c r="Q84" s="3">
        <f>AVERAGE('4B'!$K227:$K257) + Calibration!$C$11</f>
        <v>401.97144551838358</v>
      </c>
      <c r="R84" s="3">
        <f>'4B'!L257</f>
        <v>956.90863193989526</v>
      </c>
      <c r="S84" s="3">
        <f>'4B'!M257</f>
        <v>555.60197305550651</v>
      </c>
      <c r="T84" s="3">
        <f t="shared" si="9"/>
        <v>3.1428142371311782</v>
      </c>
    </row>
    <row r="85" spans="1:20" x14ac:dyDescent="0.25">
      <c r="A85" s="3">
        <f t="shared" si="10"/>
        <v>9.3333333333333304</v>
      </c>
      <c r="B85" s="3">
        <f>AVERAGE('1B'!$J84:$J114) + Calibration!$C$11</f>
        <v>396.03560038917027</v>
      </c>
      <c r="C85" s="2">
        <f>'1B'!K114</f>
        <v>903.38191415559254</v>
      </c>
      <c r="D85" s="2">
        <f>'1B'!L114</f>
        <v>570.97848211182315</v>
      </c>
      <c r="E85" s="3">
        <f t="shared" si="6"/>
        <v>2.8732895489364605</v>
      </c>
      <c r="G85" s="3">
        <f>AVERAGE('2B'!$J84:$J114) + Calibration!$C$11</f>
        <v>393.81757193869038</v>
      </c>
      <c r="H85" s="3">
        <f>'2B'!K114</f>
        <v>1511.6358274288318</v>
      </c>
      <c r="I85" s="3">
        <f>'2B'!L114</f>
        <v>566.27896209916582</v>
      </c>
      <c r="J85" s="3">
        <f t="shared" si="7"/>
        <v>6.3306176155423906</v>
      </c>
      <c r="L85" s="3">
        <f>AVERAGE('3B'!$J84:$J114) + Calibration!$C$11</f>
        <v>404.58519688514224</v>
      </c>
      <c r="M85" s="3">
        <f>'3B'!K114</f>
        <v>1522.8024081962328</v>
      </c>
      <c r="N85" s="3">
        <f>'3B'!L114</f>
        <v>559.6007156942261</v>
      </c>
      <c r="O85" s="3">
        <f t="shared" si="8"/>
        <v>6.3328770496995253</v>
      </c>
      <c r="Q85" s="3">
        <f>AVERAGE('4B'!$K228:$K258) + Calibration!$C$11</f>
        <v>402.24845150042023</v>
      </c>
      <c r="R85" s="3">
        <f>'4B'!L258</f>
        <v>958.2033299006066</v>
      </c>
      <c r="S85" s="3">
        <f>'4B'!M258</f>
        <v>556.26156363502912</v>
      </c>
      <c r="T85" s="3">
        <f t="shared" si="9"/>
        <v>3.148577802662293</v>
      </c>
    </row>
    <row r="86" spans="1:20" x14ac:dyDescent="0.25">
      <c r="A86" s="3">
        <f t="shared" si="10"/>
        <v>9.4166666666666643</v>
      </c>
      <c r="B86" s="3">
        <f>AVERAGE('1B'!$J85:$J115) + Calibration!$C$11</f>
        <v>395.44795196039502</v>
      </c>
      <c r="C86" s="2">
        <f>'1B'!K115</f>
        <v>939.18774136411571</v>
      </c>
      <c r="D86" s="2">
        <f>'1B'!L115</f>
        <v>570.07155227916144</v>
      </c>
      <c r="E86" s="3">
        <f t="shared" si="6"/>
        <v>3.0793992423760899</v>
      </c>
      <c r="G86" s="3">
        <f>AVERAGE('2B'!$J85:$J115) + Calibration!$C$11</f>
        <v>393.38029849114992</v>
      </c>
      <c r="H86" s="3">
        <f>'2B'!K115</f>
        <v>1777.3271994833578</v>
      </c>
      <c r="I86" s="3">
        <f>'2B'!L115</f>
        <v>564.95982628640604</v>
      </c>
      <c r="J86" s="3">
        <f t="shared" si="7"/>
        <v>7.8378024221432492</v>
      </c>
      <c r="L86" s="3">
        <f>AVERAGE('3B'!$J85:$J115) + Calibration!$C$11</f>
        <v>404.81867332462349</v>
      </c>
      <c r="M86" s="3">
        <f>'3B'!K115</f>
        <v>2006.9698514083802</v>
      </c>
      <c r="N86" s="3">
        <f>'3B'!L115</f>
        <v>559.1472239823629</v>
      </c>
      <c r="O86" s="3">
        <f t="shared" si="8"/>
        <v>9.0735738309191323</v>
      </c>
      <c r="Q86" s="3">
        <f>AVERAGE('4B'!$K229:$K259) + Calibration!$C$11</f>
        <v>402.4957780510349</v>
      </c>
      <c r="R86" s="3">
        <f>'4B'!L259</f>
        <v>917.34016337851153</v>
      </c>
      <c r="S86" s="3">
        <f>'4B'!M259</f>
        <v>556.71505534689243</v>
      </c>
      <c r="T86" s="3">
        <f t="shared" si="9"/>
        <v>2.9157538973883423</v>
      </c>
    </row>
    <row r="87" spans="1:20" x14ac:dyDescent="0.25">
      <c r="A87" s="3">
        <f t="shared" si="10"/>
        <v>9.4999999999999982</v>
      </c>
      <c r="B87" s="3">
        <f>AVERAGE('1B'!$J86:$J116) + Calibration!$C$11</f>
        <v>394.94736182528419</v>
      </c>
      <c r="C87" s="2">
        <f>'1B'!K116</f>
        <v>930.2464133606469</v>
      </c>
      <c r="D87" s="2">
        <f>'1B'!L116</f>
        <v>569.86544928911235</v>
      </c>
      <c r="E87" s="3">
        <f t="shared" si="6"/>
        <v>3.0315962264786864</v>
      </c>
      <c r="G87" s="3">
        <f>AVERAGE('2B'!$J86:$J116) + Calibration!$C$11</f>
        <v>393.03799779955693</v>
      </c>
      <c r="H87" s="3">
        <f>'2B'!K116</f>
        <v>1495.2501459625562</v>
      </c>
      <c r="I87" s="3">
        <f>'2B'!L116</f>
        <v>566.27896209916582</v>
      </c>
      <c r="J87" s="3">
        <f t="shared" si="7"/>
        <v>6.2422344660724161</v>
      </c>
      <c r="L87" s="3">
        <f>AVERAGE('3B'!$J86:$J116) + Calibration!$C$11</f>
        <v>405.05412877539857</v>
      </c>
      <c r="M87" s="3">
        <f>'3B'!K116</f>
        <v>2007.4149197629297</v>
      </c>
      <c r="N87" s="3">
        <f>'3B'!L116</f>
        <v>560.05415381502462</v>
      </c>
      <c r="O87" s="3">
        <f t="shared" si="8"/>
        <v>9.0747609462078316</v>
      </c>
      <c r="Q87" s="3">
        <f>AVERAGE('4B'!$K230:$K260) + Calibration!$C$11</f>
        <v>402.71936101693956</v>
      </c>
      <c r="R87" s="3">
        <f>'4B'!L260</f>
        <v>756.11284310873441</v>
      </c>
      <c r="S87" s="3">
        <f>'4B'!M260</f>
        <v>556.71505534689243</v>
      </c>
      <c r="T87" s="3">
        <f t="shared" si="9"/>
        <v>2.0013978050190393</v>
      </c>
    </row>
    <row r="88" spans="1:20" x14ac:dyDescent="0.25">
      <c r="A88" s="3">
        <f t="shared" si="10"/>
        <v>9.5833333333333321</v>
      </c>
      <c r="B88" s="3">
        <f>AVERAGE('1B'!$J87:$J117) + Calibration!$C$11</f>
        <v>394.54174563329036</v>
      </c>
      <c r="C88" s="2">
        <f>'1B'!K117</f>
        <v>933.0784999102865</v>
      </c>
      <c r="D88" s="2">
        <f>'1B'!L117</f>
        <v>569.86544928911235</v>
      </c>
      <c r="E88" s="3">
        <f t="shared" si="6"/>
        <v>3.0499325328589104</v>
      </c>
      <c r="G88" s="3">
        <f>AVERAGE('2B'!$J87:$J117) + Calibration!$C$11</f>
        <v>392.72933337480441</v>
      </c>
      <c r="H88" s="3">
        <f>'2B'!K117</f>
        <v>1101.3051983429921</v>
      </c>
      <c r="I88" s="3">
        <f>'2B'!L117</f>
        <v>566.97978894177868</v>
      </c>
      <c r="J88" s="3">
        <f t="shared" si="7"/>
        <v>4.0129268158613973</v>
      </c>
      <c r="L88" s="3">
        <f>AVERAGE('3B'!$J87:$J117) + Calibration!$C$11</f>
        <v>405.24803349705053</v>
      </c>
      <c r="M88" s="3">
        <f>'3B'!K117</f>
        <v>2006.9698514083802</v>
      </c>
      <c r="N88" s="3">
        <f>'3B'!L117</f>
        <v>560.7137485169369</v>
      </c>
      <c r="O88" s="3">
        <f t="shared" si="8"/>
        <v>9.0711422056905864</v>
      </c>
      <c r="Q88" s="3">
        <f>AVERAGE('4B'!$K231:$K261) + Calibration!$C$11</f>
        <v>402.99834482310075</v>
      </c>
      <c r="R88" s="3">
        <f>'4B'!L261</f>
        <v>720.50929248016189</v>
      </c>
      <c r="S88" s="3">
        <f>'4B'!M261</f>
        <v>556.05546064498014</v>
      </c>
      <c r="T88" s="3">
        <f t="shared" si="9"/>
        <v>1.7981817603112822</v>
      </c>
    </row>
    <row r="89" spans="1:20" x14ac:dyDescent="0.25">
      <c r="A89" s="3">
        <f t="shared" si="10"/>
        <v>9.6666666666666661</v>
      </c>
      <c r="B89" s="3">
        <f>AVERAGE('1B'!$J88:$J118) + Calibration!$C$11</f>
        <v>394.19944612886673</v>
      </c>
      <c r="C89" s="2">
        <f>'1B'!K118</f>
        <v>907.75148639468705</v>
      </c>
      <c r="D89" s="2">
        <f>'1B'!L118</f>
        <v>569.41200704592427</v>
      </c>
      <c r="E89" s="3">
        <f t="shared" si="6"/>
        <v>2.9084348700129188</v>
      </c>
      <c r="G89" s="3">
        <f>AVERAGE('2B'!$J88:$J118) + Calibration!$C$11</f>
        <v>392.39890536594339</v>
      </c>
      <c r="H89" s="3">
        <f>'2B'!K118</f>
        <v>1139.1339046349701</v>
      </c>
      <c r="I89" s="3">
        <f>'2B'!L118</f>
        <v>566.73245381102902</v>
      </c>
      <c r="J89" s="3">
        <f t="shared" si="7"/>
        <v>4.229036086408974</v>
      </c>
      <c r="L89" s="3">
        <f>AVERAGE('3B'!$J88:$J118) + Calibration!$C$11</f>
        <v>405.28167095106022</v>
      </c>
      <c r="M89" s="3">
        <f>'3B'!K118</f>
        <v>2006.9698514083802</v>
      </c>
      <c r="N89" s="3">
        <f>'3B'!L118</f>
        <v>559.1472239823629</v>
      </c>
      <c r="O89" s="3">
        <f t="shared" si="8"/>
        <v>9.0709517043654824</v>
      </c>
      <c r="Q89" s="3">
        <f>AVERAGE('4B'!$K232:$K262) + Calibration!$C$11</f>
        <v>403.29909458770896</v>
      </c>
      <c r="R89" s="3">
        <f>'4B'!L262</f>
        <v>808.54714760398736</v>
      </c>
      <c r="S89" s="3">
        <f>'4B'!M262</f>
        <v>556.05546064498014</v>
      </c>
      <c r="T89" s="3">
        <f t="shared" si="9"/>
        <v>2.295069391190252</v>
      </c>
    </row>
    <row r="90" spans="1:20" x14ac:dyDescent="0.25">
      <c r="A90" s="3">
        <f t="shared" si="10"/>
        <v>9.75</v>
      </c>
      <c r="B90" s="3">
        <f>AVERAGE('1B'!$J89:$J119) + Calibration!$C$11</f>
        <v>393.78195863917182</v>
      </c>
      <c r="C90" s="2">
        <f>'1B'!K119</f>
        <v>912.7683105136108</v>
      </c>
      <c r="D90" s="2">
        <f>'1B'!L119</f>
        <v>571.18463457054713</v>
      </c>
      <c r="E90" s="3">
        <f t="shared" si="6"/>
        <v>2.9392113836625215</v>
      </c>
      <c r="G90" s="3">
        <f>AVERAGE('2B'!$J89:$J119) + Calibration!$C$11</f>
        <v>392.10013441476741</v>
      </c>
      <c r="H90" s="3">
        <f>'2B'!K119</f>
        <v>1310.4354813919142</v>
      </c>
      <c r="I90" s="3">
        <f>'2B'!L119</f>
        <v>568.29892475453835</v>
      </c>
      <c r="J90" s="3">
        <f t="shared" si="7"/>
        <v>5.2008722312372653</v>
      </c>
      <c r="L90" s="3">
        <f>AVERAGE('3B'!$J89:$J119) + Calibration!$C$11</f>
        <v>405.37862271830141</v>
      </c>
      <c r="M90" s="3">
        <f>'3B'!K119</f>
        <v>1387.9945228228157</v>
      </c>
      <c r="N90" s="3">
        <f>'3B'!L119</f>
        <v>559.84805082497576</v>
      </c>
      <c r="O90" s="3">
        <f t="shared" si="8"/>
        <v>5.5649167438100964</v>
      </c>
      <c r="Q90" s="3">
        <f>AVERAGE('4B'!$K233:$K263) + Calibration!$C$11</f>
        <v>403.55433579846795</v>
      </c>
      <c r="R90" s="3">
        <f>'4B'!L263</f>
        <v>802.19511437555934</v>
      </c>
      <c r="S90" s="3">
        <f>'4B'!M263</f>
        <v>558.0341911596521</v>
      </c>
      <c r="T90" s="3">
        <f t="shared" si="9"/>
        <v>2.2576499558303427</v>
      </c>
    </row>
    <row r="91" spans="1:20" x14ac:dyDescent="0.25">
      <c r="A91" s="3">
        <f t="shared" si="10"/>
        <v>9.8333333333333339</v>
      </c>
      <c r="B91" s="3">
        <f>AVERAGE('1B'!$J90:$J120) + Calibration!$C$11</f>
        <v>393.50297463514897</v>
      </c>
      <c r="C91" s="2">
        <f>'1B'!K120</f>
        <v>894.64286273207438</v>
      </c>
      <c r="D91" s="2">
        <f>'1B'!L120</f>
        <v>571.43196970129679</v>
      </c>
      <c r="E91" s="3">
        <f t="shared" si="6"/>
        <v>2.838140268201514</v>
      </c>
      <c r="G91" s="3">
        <f>AVERAGE('2B'!$J90:$J120) + Calibration!$C$11</f>
        <v>391.8429141927146</v>
      </c>
      <c r="H91" s="3">
        <f>'2B'!K120</f>
        <v>1320.2668530498111</v>
      </c>
      <c r="I91" s="3">
        <f>'2B'!L120</f>
        <v>567.63937952130129</v>
      </c>
      <c r="J91" s="3">
        <f t="shared" si="7"/>
        <v>5.2580076529907975</v>
      </c>
      <c r="L91" s="3">
        <f>AVERAGE('3B'!$J90:$J120) + Calibration!$C$11</f>
        <v>405.74268837903378</v>
      </c>
      <c r="M91" s="3">
        <f>'3B'!K120</f>
        <v>2006.7676719289559</v>
      </c>
      <c r="N91" s="3">
        <f>'3B'!L120</f>
        <v>559.1472239823629</v>
      </c>
      <c r="O91" s="3">
        <f t="shared" si="8"/>
        <v>9.0671957753457821</v>
      </c>
      <c r="Q91" s="3">
        <f>AVERAGE('4B'!$K234:$K264) + Calibration!$C$11</f>
        <v>403.72647436381123</v>
      </c>
      <c r="R91" s="3">
        <f>'4B'!L264</f>
        <v>875.62737129611003</v>
      </c>
      <c r="S91" s="3">
        <f>'4B'!M264</f>
        <v>557.37460058012948</v>
      </c>
      <c r="T91" s="3">
        <f t="shared" si="9"/>
        <v>2.6725490626380384</v>
      </c>
    </row>
    <row r="92" spans="1:20" x14ac:dyDescent="0.25">
      <c r="A92" s="3">
        <f t="shared" si="10"/>
        <v>9.9166666666666679</v>
      </c>
      <c r="B92" s="3">
        <f>AVERAGE('1B'!$J91:$J121) + Calibration!$C$11</f>
        <v>393.22596845525061</v>
      </c>
      <c r="C92" s="2">
        <f>'1B'!K121</f>
        <v>938.98546073830971</v>
      </c>
      <c r="D92" s="2">
        <f>'1B'!L121</f>
        <v>571.63807681373544</v>
      </c>
      <c r="E92" s="3">
        <f t="shared" si="6"/>
        <v>3.0908375657021794</v>
      </c>
      <c r="G92" s="3">
        <f>AVERAGE('2B'!$J91:$J121) + Calibration!$C$11</f>
        <v>391.87457144826118</v>
      </c>
      <c r="H92" s="3">
        <f>'2B'!K121</f>
        <v>1422.7079326964338</v>
      </c>
      <c r="I92" s="3">
        <f>'2B'!L121</f>
        <v>568.09282176448937</v>
      </c>
      <c r="J92" s="3">
        <f t="shared" si="7"/>
        <v>5.8379900340283974</v>
      </c>
      <c r="L92" s="3">
        <f>AVERAGE('3B'!$J91:$J121) + Calibration!$C$11</f>
        <v>406.60932199900122</v>
      </c>
      <c r="M92" s="3">
        <f>'3B'!K121</f>
        <v>1998.6759654399382</v>
      </c>
      <c r="N92" s="3">
        <f>'3B'!L121</f>
        <v>559.39460858178757</v>
      </c>
      <c r="O92" s="3">
        <f t="shared" si="8"/>
        <v>9.0164613867978929</v>
      </c>
      <c r="Q92" s="3">
        <f>AVERAGE('4B'!$K235:$K265) + Calibration!$C$11</f>
        <v>403.81155483335141</v>
      </c>
      <c r="R92" s="3">
        <f>'4B'!L265</f>
        <v>870.36775540258725</v>
      </c>
      <c r="S92" s="3">
        <f>'4B'!M265</f>
        <v>556.05546064498014</v>
      </c>
      <c r="T92" s="3">
        <f t="shared" si="9"/>
        <v>2.6422800732208853</v>
      </c>
    </row>
    <row r="93" spans="1:20" x14ac:dyDescent="0.25">
      <c r="B93" s="3">
        <f>AVERAGE(B2:B92)</f>
        <v>398.67592931611767</v>
      </c>
      <c r="D93" s="3">
        <f>AVERAGE(D2:D92)</f>
        <v>569.92820456328639</v>
      </c>
      <c r="G93" s="3">
        <f>AVERAGE(G2:G92)</f>
        <v>400.93806032941342</v>
      </c>
      <c r="I93" s="3">
        <f>AVERAGE(I2:I92)</f>
        <v>564.33458675487691</v>
      </c>
      <c r="L93" s="3">
        <f>AVERAGE(L2:L92)</f>
        <v>400.14316206550785</v>
      </c>
      <c r="N93" s="3">
        <f>AVERAGE(N2:N92)</f>
        <v>558.72355583541696</v>
      </c>
      <c r="Q93" s="3">
        <f>AVERAGE(Q2:Q92)</f>
        <v>399.84353100794488</v>
      </c>
      <c r="S93" s="3">
        <f>AVERAGE(S2:S92)</f>
        <v>552.86014049921778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-10.549454247031292</v>
      </c>
      <c r="D11" s="2">
        <f>AVERAGE(E11:E14)</f>
        <v>410.54945424703129</v>
      </c>
      <c r="E11" s="2">
        <f>AVERAGE('4B'!O2)</f>
        <v>411.08028067400664</v>
      </c>
    </row>
    <row r="12" spans="1:5" x14ac:dyDescent="0.25">
      <c r="E12" s="2">
        <f>'3B'!N2</f>
        <v>410.93604644970833</v>
      </c>
    </row>
    <row r="13" spans="1:5" x14ac:dyDescent="0.25">
      <c r="E13" s="2">
        <f>'2B'!N2</f>
        <v>412.36060029745278</v>
      </c>
    </row>
    <row r="14" spans="1:5" x14ac:dyDescent="0.25">
      <c r="E14" s="2">
        <f>'1B'!N2</f>
        <v>407.82088956695742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2015-04-24T03:47:38Z</dcterms:modified>
</cp:coreProperties>
</file>